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bashkova\AR GROUP\4_4 корпус  Литер Б. Б1\1_ВОР\2024.07.12_4К_ВОР_Ворота автоматические_v0_Башкова\"/>
    </mc:Choice>
  </mc:AlternateContent>
  <xr:revisionPtr revIDLastSave="0" documentId="13_ncr:1_{55087095-AA87-4002-B3DB-95CB2D0EF84F}" xr6:coauthVersionLast="47" xr6:coauthVersionMax="47" xr10:uidLastSave="{00000000-0000-0000-0000-000000000000}"/>
  <bookViews>
    <workbookView xWindow="28680" yWindow="-120" windowWidth="29040" windowHeight="15840" tabRatio="816" activeTab="1" xr2:uid="{00000000-000D-0000-FFFF-FFFF00000000}"/>
  </bookViews>
  <sheets>
    <sheet name="КП Вариант 2" sheetId="18" r:id="rId1"/>
    <sheet name="КП Вариант 1" sheetId="16" r:id="rId2"/>
    <sheet name="Коммерческие условия" sheetId="17" r:id="rId3"/>
  </sheets>
  <definedNames>
    <definedName name="_xlnm.Print_Area" localSheetId="1">'КП Вариант 1'!$A$1:$K$58</definedName>
    <definedName name="_xlnm.Print_Area" localSheetId="0">'КП Вариант 2'!$A$1:$K$57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4" i="18" l="1"/>
  <c r="K34" i="18" s="1"/>
  <c r="H34" i="18"/>
  <c r="J33" i="18"/>
  <c r="K33" i="18" s="1"/>
  <c r="H33" i="18"/>
  <c r="H23" i="18"/>
  <c r="E23" i="18"/>
  <c r="I23" i="18" s="1"/>
  <c r="K23" i="18" s="1"/>
  <c r="E23" i="16"/>
  <c r="J35" i="16"/>
  <c r="K35" i="16" s="1"/>
  <c r="H35" i="16"/>
  <c r="J34" i="16"/>
  <c r="K34" i="16" s="1"/>
  <c r="H34" i="16"/>
  <c r="H23" i="16"/>
  <c r="I23" i="16" l="1"/>
  <c r="K23" i="16" s="1"/>
</calcChain>
</file>

<file path=xl/sharedStrings.xml><?xml version="1.0" encoding="utf-8"?>
<sst xmlns="http://schemas.openxmlformats.org/spreadsheetml/2006/main" count="209" uniqueCount="82">
  <si>
    <t>№ 
п/п</t>
  </si>
  <si>
    <t>Наименование работ и затрат</t>
  </si>
  <si>
    <t>кол-во</t>
  </si>
  <si>
    <t>стоимость работ
на ед.измерения
 в руб. с НДС</t>
  </si>
  <si>
    <t>твердая договорная цена
на полный объем
в руб. с НДС</t>
  </si>
  <si>
    <t>материалы</t>
  </si>
  <si>
    <t>работа</t>
  </si>
  <si>
    <t>всего</t>
  </si>
  <si>
    <t>х</t>
  </si>
  <si>
    <t>Итого материалы</t>
  </si>
  <si>
    <t xml:space="preserve">Итого работа </t>
  </si>
  <si>
    <t>ВСЕГО</t>
  </si>
  <si>
    <t xml:space="preserve">Данные о компании </t>
  </si>
  <si>
    <t xml:space="preserve">Наименование компании </t>
  </si>
  <si>
    <t>Авансирование</t>
  </si>
  <si>
    <t>%</t>
  </si>
  <si>
    <t>Срок выполнения работ</t>
  </si>
  <si>
    <t>мес</t>
  </si>
  <si>
    <t>НДС</t>
  </si>
  <si>
    <t>с ндс/без НДС</t>
  </si>
  <si>
    <t>Допуски СРО к указанным работам</t>
  </si>
  <si>
    <t>есть/нет</t>
  </si>
  <si>
    <t>Гарантийные обязательства</t>
  </si>
  <si>
    <t>Численность работников, согласно штатного расписания</t>
  </si>
  <si>
    <t xml:space="preserve">Наличие опыта работы на рынке </t>
  </si>
  <si>
    <t>кол-во лет</t>
  </si>
  <si>
    <t xml:space="preserve"> </t>
  </si>
  <si>
    <t>м2</t>
  </si>
  <si>
    <t>1</t>
  </si>
  <si>
    <t>в т.ч. НДС 20%</t>
  </si>
  <si>
    <t>Кому:</t>
  </si>
  <si>
    <t>Объект:</t>
  </si>
  <si>
    <t>Объект культурного наследия регионального значения "Санаторий им. Кирова, где в годы  Великой Отечественной войны размещались госпитали №3206, 3183", 1941-1945 годы (Корпус столовой (литер Б), 1937 г.)</t>
  </si>
  <si>
    <t>Адрес:</t>
  </si>
  <si>
    <t>Краснодарский Край, г. Сочи, ул. Виноградная 14</t>
  </si>
  <si>
    <t>Вид работ:</t>
  </si>
  <si>
    <t>ООО "_______________________" готово выполнить полный комплекс работ на нижеследующих условиях:</t>
  </si>
  <si>
    <t>ИНН</t>
  </si>
  <si>
    <t>Адрес</t>
  </si>
  <si>
    <t xml:space="preserve">Ф.И.О. директора </t>
  </si>
  <si>
    <t>Ф.И.О. контактного лица, телефон, e-mail</t>
  </si>
  <si>
    <t>КОММЕРЧЕСКОЕ ПРЕДЛОЖЕНИЕ</t>
  </si>
  <si>
    <t>Проект рассмотрен. Расчет цены  выполнен в соответствии с проектом.</t>
  </si>
  <si>
    <t>С условиями договора ознакомлен и согласен. Принимается типовая форма договора в редакции Генподрядчика.</t>
  </si>
  <si>
    <t>С условиями финансирования согласен.</t>
  </si>
  <si>
    <t xml:space="preserve">Приложения (копии документов): </t>
  </si>
  <si>
    <t>-</t>
  </si>
  <si>
    <t>свидетельство о допуске к ведению работ (СРО);</t>
  </si>
  <si>
    <t>свидетельство о регистрации юридического лица (ОГРН);</t>
  </si>
  <si>
    <t>свидетельство о постановке на учет юридического лица  в налоговом органе  (ИНН);</t>
  </si>
  <si>
    <t>устав организации;</t>
  </si>
  <si>
    <t>выписка из ЕГРЮЛ ;</t>
  </si>
  <si>
    <t>документы, подтверждающие полномочия на право подписания договора (приказ о назначении на должность, протокол, решение, доверенность от организации на подписанта о наделении полномочий).</t>
  </si>
  <si>
    <t>бухгалтерский баланс (форма 1,2,5)</t>
  </si>
  <si>
    <t xml:space="preserve">Генеральный директор </t>
  </si>
  <si>
    <t>должность руководителя организации</t>
  </si>
  <si>
    <t>ФИО</t>
  </si>
  <si>
    <t>Контактный телефон +7</t>
  </si>
  <si>
    <t>ОВ-2-09-РДВ</t>
  </si>
  <si>
    <t>карточка учета организации; - АНКЕТА ОРГАНИЗАЦИИ</t>
  </si>
  <si>
    <t>единица измерения</t>
  </si>
  <si>
    <t>обозначекние по проекту</t>
  </si>
  <si>
    <t xml:space="preserve"> -электропривод автоматического вертикального открывания; </t>
  </si>
  <si>
    <t>Х</t>
  </si>
  <si>
    <t xml:space="preserve">Настройка, регулировка </t>
  </si>
  <si>
    <t xml:space="preserve">Комплекс работ по монтажу гаражных панорамных ворот, в том числе подключение к существующим инженерным системам </t>
  </si>
  <si>
    <t>комплект ворот</t>
  </si>
  <si>
    <t>Изготовление и монтаж панорамных секционных ворот с автоматическим вертикальным открыванием в единой вертикальной композиции с витражной системой</t>
  </si>
  <si>
    <t xml:space="preserve">Комплекс работ по изготовлению и монтажу панорамных секционных ворот с автоматическим вертикальным открыванием в помещение разгрузочной  корпуса 4 (литер Б) </t>
  </si>
  <si>
    <t xml:space="preserve"> -панорамные 4-х секционные по горизонтали, из 2-х половин по вертикали (секции ворот по эскизу);</t>
  </si>
  <si>
    <t xml:space="preserve"> -панорамные секции из алюминиевого профиля, окрашенные с обеих- сторон в цвет по RAL (по согласованию с Заказчиком);</t>
  </si>
  <si>
    <t xml:space="preserve"> -двойное остекление, тип полотна AluPro ALP, покрытие стойкое к царапинам;</t>
  </si>
  <si>
    <t xml:space="preserve"> -ветроустойчивость – класс 4;</t>
  </si>
  <si>
    <t xml:space="preserve"> -теплоизоляция- сопротивление теплопередаче ворот 0,219 м2С/Вт, плотное примыкание полотна к проему;</t>
  </si>
  <si>
    <t xml:space="preserve"> -верхняя декоративная панель- из композитного материала или стекла (цвет по согласованию с Заказчиком).</t>
  </si>
  <si>
    <t xml:space="preserve"> -минеральное фасадное остекление Planibel Bronze, флоат-стекло тонированное в массе-бронза (цвет по согласованию с Заказчиком), покрытие стойкое к царапинам;</t>
  </si>
  <si>
    <t xml:space="preserve"> -безопасность- устройства защиты от падения полотна; панели с защитой от защемления пальцев, защита от порезов, зацепов; ригельный замок, устройство разблокировки;</t>
  </si>
  <si>
    <t xml:space="preserve">  -автоматизация- комплект для автоматизации промышленных панорамных ворот; фотоэлементы; охранные датчики открывания ворот- герконового типа.</t>
  </si>
  <si>
    <t xml:space="preserve">Изготовление гаражных панорамных секционных ворот с автоматическим открыванием 2350хh2800                   Основные  характеристики:                                                                                                                 </t>
  </si>
  <si>
    <t xml:space="preserve"> -панорамные 4-х секционные по горизонтали (секции ворот по эскизу);</t>
  </si>
  <si>
    <t xml:space="preserve"> -остекление- тонированное двустороннее (цвет по согласованию с Заказчиком), покрытие стойкое к царапинам.</t>
  </si>
  <si>
    <t xml:space="preserve">Изготовление гаражных панорамных секционных ворот с автоматическим открыванием 2350хh2800  (с минеральным фасадным очтеклением)                Основные  характеристики: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</si>
</sst>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_р_._-;\-* #,##0.00_р_._-;_-* &quot;-&quot;??_р_._-;_-@_-"/>
    <numFmt numFmtId="165" formatCode="_(* #,##0.00_);_(* \(#,##0.00\);_(* &quot;-&quot;??_);_(@_)"/>
    <numFmt numFmtId="166" formatCode="0.000"/>
    <numFmt numFmtId="167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Arial Narrow"/>
      <family val="2"/>
      <charset val="204"/>
    </font>
    <font>
      <b/>
      <u/>
      <sz val="11"/>
      <name val="Arial Narrow"/>
      <family val="2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 Narrow"/>
      <family val="2"/>
      <charset val="204"/>
    </font>
    <font>
      <b/>
      <sz val="16"/>
      <name val="Arial Narrow"/>
      <family val="2"/>
      <charset val="204"/>
    </font>
    <font>
      <sz val="10"/>
      <name val="Arial Narrow"/>
      <family val="2"/>
      <charset val="204"/>
    </font>
    <font>
      <u/>
      <sz val="11"/>
      <name val="Arial Narrow"/>
      <family val="2"/>
      <charset val="204"/>
    </font>
    <font>
      <b/>
      <sz val="10"/>
      <name val="Arial Narrow"/>
      <family val="2"/>
      <charset val="204"/>
    </font>
    <font>
      <b/>
      <sz val="7"/>
      <name val="Arial Narrow"/>
      <family val="2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Arial Narrow"/>
      <family val="2"/>
      <charset val="204"/>
    </font>
    <font>
      <b/>
      <sz val="9"/>
      <name val="Arial Narrow"/>
      <family val="2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Arial Narrow"/>
      <family val="2"/>
      <charset val="204"/>
    </font>
    <font>
      <sz val="11"/>
      <color rgb="FF0000FF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9" fillId="0" borderId="0"/>
    <xf numFmtId="0" fontId="3" fillId="0" borderId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67">
    <xf numFmtId="0" fontId="0" fillId="0" borderId="0" xfId="0"/>
    <xf numFmtId="0" fontId="10" fillId="0" borderId="0" xfId="1" applyFont="1"/>
    <xf numFmtId="0" fontId="10" fillId="0" borderId="0" xfId="1" applyFont="1" applyAlignment="1">
      <alignment vertical="center"/>
    </xf>
    <xf numFmtId="4" fontId="10" fillId="0" borderId="5" xfId="7" applyNumberFormat="1" applyFont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4" fillId="0" borderId="0" xfId="7" applyFont="1" applyAlignment="1">
      <alignment horizontal="right"/>
    </xf>
    <xf numFmtId="0" fontId="4" fillId="0" borderId="0" xfId="7" applyFont="1" applyAlignment="1">
      <alignment horizontal="left"/>
    </xf>
    <xf numFmtId="0" fontId="12" fillId="0" borderId="1" xfId="7" applyFont="1" applyBorder="1"/>
    <xf numFmtId="49" fontId="4" fillId="0" borderId="0" xfId="7" applyNumberFormat="1" applyFont="1"/>
    <xf numFmtId="0" fontId="14" fillId="0" borderId="0" xfId="7" applyFont="1" applyAlignment="1">
      <alignment vertical="center" wrapText="1"/>
    </xf>
    <xf numFmtId="0" fontId="12" fillId="0" borderId="0" xfId="7" applyFont="1"/>
    <xf numFmtId="0" fontId="12" fillId="0" borderId="0" xfId="7" applyFont="1" applyAlignment="1">
      <alignment vertical="center" wrapText="1"/>
    </xf>
    <xf numFmtId="0" fontId="15" fillId="0" borderId="0" xfId="7" applyFont="1" applyAlignment="1">
      <alignment vertical="center" wrapText="1"/>
    </xf>
    <xf numFmtId="49" fontId="5" fillId="0" borderId="0" xfId="7" applyNumberFormat="1" applyFont="1" applyAlignment="1" applyProtection="1">
      <alignment vertical="center" wrapText="1"/>
      <protection locked="0"/>
    </xf>
    <xf numFmtId="0" fontId="4" fillId="0" borderId="0" xfId="7" applyFont="1" applyProtection="1">
      <protection locked="0"/>
    </xf>
    <xf numFmtId="0" fontId="12" fillId="0" borderId="0" xfId="1" applyFont="1" applyProtection="1">
      <protection locked="0"/>
    </xf>
    <xf numFmtId="49" fontId="5" fillId="0" borderId="0" xfId="7" applyNumberFormat="1" applyFont="1" applyAlignment="1">
      <alignment vertical="center" wrapText="1"/>
    </xf>
    <xf numFmtId="0" fontId="4" fillId="0" borderId="0" xfId="7" applyFont="1" applyAlignment="1">
      <alignment horizontal="left" vertical="center" wrapText="1"/>
    </xf>
    <xf numFmtId="0" fontId="4" fillId="0" borderId="0" xfId="7" applyFont="1"/>
    <xf numFmtId="49" fontId="16" fillId="0" borderId="18" xfId="7" applyNumberFormat="1" applyFont="1" applyBorder="1" applyAlignment="1">
      <alignment horizontal="center" vertical="center" wrapText="1"/>
    </xf>
    <xf numFmtId="0" fontId="16" fillId="0" borderId="18" xfId="7" applyFont="1" applyBorder="1" applyAlignment="1">
      <alignment horizontal="center" vertical="center" wrapText="1"/>
    </xf>
    <xf numFmtId="49" fontId="16" fillId="0" borderId="19" xfId="7" applyNumberFormat="1" applyFont="1" applyBorder="1" applyAlignment="1">
      <alignment horizontal="center" vertical="center" wrapText="1"/>
    </xf>
    <xf numFmtId="0" fontId="16" fillId="0" borderId="19" xfId="7" applyFont="1" applyBorder="1" applyAlignment="1">
      <alignment horizontal="center" vertical="center" wrapText="1"/>
    </xf>
    <xf numFmtId="0" fontId="17" fillId="0" borderId="2" xfId="7" applyFont="1" applyBorder="1" applyAlignment="1">
      <alignment horizontal="center" vertical="center" wrapText="1"/>
    </xf>
    <xf numFmtId="0" fontId="17" fillId="0" borderId="3" xfId="7" applyFont="1" applyBorder="1" applyAlignment="1">
      <alignment horizontal="center" vertical="center" wrapText="1"/>
    </xf>
    <xf numFmtId="0" fontId="17" fillId="0" borderId="4" xfId="7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2" fillId="0" borderId="0" xfId="0" applyFont="1" applyAlignment="1" applyProtection="1">
      <alignment vertical="center" wrapText="1"/>
      <protection locked="0"/>
    </xf>
    <xf numFmtId="0" fontId="12" fillId="0" borderId="0" xfId="0" applyFont="1" applyProtection="1">
      <protection locked="0"/>
    </xf>
    <xf numFmtId="0" fontId="12" fillId="0" borderId="6" xfId="0" applyFont="1" applyBorder="1" applyProtection="1">
      <protection locked="0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20" fillId="0" borderId="0" xfId="0" applyFont="1" applyProtection="1">
      <protection locked="0"/>
    </xf>
    <xf numFmtId="0" fontId="4" fillId="0" borderId="0" xfId="1" applyFont="1" applyAlignment="1">
      <alignment vertical="center"/>
    </xf>
    <xf numFmtId="0" fontId="16" fillId="0" borderId="0" xfId="7" applyFont="1" applyAlignment="1">
      <alignment vertical="center" wrapText="1"/>
    </xf>
    <xf numFmtId="0" fontId="4" fillId="0" borderId="0" xfId="7" applyFont="1" applyAlignment="1">
      <alignment vertical="center" wrapText="1"/>
    </xf>
    <xf numFmtId="0" fontId="5" fillId="0" borderId="0" xfId="7" applyFont="1" applyAlignment="1">
      <alignment vertical="center" wrapText="1"/>
    </xf>
    <xf numFmtId="0" fontId="4" fillId="0" borderId="10" xfId="7" applyFont="1" applyBorder="1" applyAlignment="1">
      <alignment horizontal="center" vertical="center" wrapText="1"/>
    </xf>
    <xf numFmtId="0" fontId="18" fillId="0" borderId="0" xfId="0" applyFont="1" applyAlignment="1">
      <alignment vertical="top"/>
    </xf>
    <xf numFmtId="0" fontId="4" fillId="0" borderId="6" xfId="0" applyFont="1" applyBorder="1" applyAlignment="1" applyProtection="1">
      <alignment vertical="center" wrapText="1"/>
      <protection locked="0"/>
    </xf>
    <xf numFmtId="0" fontId="17" fillId="0" borderId="0" xfId="0" applyFont="1" applyProtection="1">
      <protection locked="0"/>
    </xf>
    <xf numFmtId="0" fontId="4" fillId="0" borderId="0" xfId="1" applyFont="1"/>
    <xf numFmtId="0" fontId="11" fillId="0" borderId="0" xfId="1" applyFon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49" fontId="11" fillId="2" borderId="27" xfId="0" applyNumberFormat="1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left" vertical="center"/>
    </xf>
    <xf numFmtId="0" fontId="10" fillId="2" borderId="28" xfId="7" applyFont="1" applyFill="1" applyBorder="1" applyAlignment="1">
      <alignment vertical="center"/>
    </xf>
    <xf numFmtId="0" fontId="10" fillId="2" borderId="29" xfId="7" applyFont="1" applyFill="1" applyBorder="1" applyAlignment="1">
      <alignment vertical="center"/>
    </xf>
    <xf numFmtId="4" fontId="11" fillId="0" borderId="16" xfId="7" applyNumberFormat="1" applyFont="1" applyBorder="1" applyAlignment="1" applyProtection="1">
      <alignment horizontal="center" vertical="center"/>
      <protection locked="0"/>
    </xf>
    <xf numFmtId="0" fontId="4" fillId="0" borderId="6" xfId="7" applyFont="1" applyBorder="1" applyAlignment="1">
      <alignment vertical="center"/>
    </xf>
    <xf numFmtId="0" fontId="12" fillId="0" borderId="6" xfId="7" applyFont="1" applyBorder="1" applyAlignment="1">
      <alignment vertical="center"/>
    </xf>
    <xf numFmtId="49" fontId="4" fillId="0" borderId="0" xfId="1" applyNumberFormat="1" applyFont="1"/>
    <xf numFmtId="49" fontId="4" fillId="0" borderId="10" xfId="7" applyNumberFormat="1" applyFont="1" applyBorder="1" applyAlignment="1">
      <alignment horizontal="center" wrapText="1"/>
    </xf>
    <xf numFmtId="49" fontId="4" fillId="0" borderId="0" xfId="1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4" fillId="0" borderId="6" xfId="0" applyFont="1" applyBorder="1" applyAlignment="1" applyProtection="1">
      <alignment horizontal="center" wrapText="1"/>
      <protection locked="0"/>
    </xf>
    <xf numFmtId="0" fontId="21" fillId="0" borderId="0" xfId="0" applyFont="1" applyAlignment="1" applyProtection="1">
      <alignment horizontal="left" vertical="center"/>
      <protection locked="0"/>
    </xf>
    <xf numFmtId="49" fontId="11" fillId="0" borderId="0" xfId="1" applyNumberFormat="1" applyFont="1" applyAlignment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0" fontId="12" fillId="0" borderId="6" xfId="7" applyFont="1" applyBorder="1"/>
    <xf numFmtId="0" fontId="11" fillId="0" borderId="32" xfId="0" applyFont="1" applyBorder="1" applyAlignment="1" applyProtection="1">
      <alignment horizontal="left" vertical="center" wrapText="1"/>
      <protection locked="0"/>
    </xf>
    <xf numFmtId="167" fontId="11" fillId="0" borderId="30" xfId="0" applyNumberFormat="1" applyFont="1" applyBorder="1" applyAlignment="1" applyProtection="1">
      <alignment horizontal="center" vertical="center" wrapText="1"/>
      <protection locked="0"/>
    </xf>
    <xf numFmtId="0" fontId="10" fillId="0" borderId="0" xfId="1" applyFont="1" applyProtection="1">
      <protection locked="0"/>
    </xf>
    <xf numFmtId="49" fontId="11" fillId="0" borderId="5" xfId="0" applyNumberFormat="1" applyFont="1" applyBorder="1" applyAlignment="1" applyProtection="1">
      <alignment horizontal="center" vertical="center" wrapText="1"/>
      <protection locked="0"/>
    </xf>
    <xf numFmtId="4" fontId="10" fillId="0" borderId="31" xfId="7" applyNumberFormat="1" applyFont="1" applyBorder="1" applyAlignment="1">
      <alignment horizontal="center" vertical="center"/>
    </xf>
    <xf numFmtId="49" fontId="11" fillId="0" borderId="32" xfId="0" applyNumberFormat="1" applyFont="1" applyBorder="1" applyAlignment="1" applyProtection="1">
      <alignment horizontal="center" vertical="center" wrapText="1"/>
      <protection locked="0"/>
    </xf>
    <xf numFmtId="167" fontId="11" fillId="0" borderId="11" xfId="0" applyNumberFormat="1" applyFont="1" applyBorder="1" applyAlignment="1" applyProtection="1">
      <alignment horizontal="center" vertical="center" wrapText="1"/>
      <protection locked="0"/>
    </xf>
    <xf numFmtId="49" fontId="11" fillId="0" borderId="16" xfId="7" applyNumberFormat="1" applyFont="1" applyBorder="1" applyAlignment="1" applyProtection="1">
      <alignment horizontal="center" vertical="center" wrapText="1"/>
      <protection locked="0"/>
    </xf>
    <xf numFmtId="0" fontId="11" fillId="0" borderId="16" xfId="7" applyFont="1" applyBorder="1" applyAlignment="1" applyProtection="1">
      <alignment vertical="center" wrapText="1"/>
      <protection locked="0"/>
    </xf>
    <xf numFmtId="0" fontId="10" fillId="0" borderId="16" xfId="7" applyFont="1" applyBorder="1" applyAlignment="1" applyProtection="1">
      <alignment vertical="center" wrapText="1"/>
      <protection locked="0"/>
    </xf>
    <xf numFmtId="4" fontId="11" fillId="0" borderId="16" xfId="7" applyNumberFormat="1" applyFont="1" applyBorder="1" applyAlignment="1" applyProtection="1">
      <alignment horizontal="center" vertical="center" wrapText="1"/>
      <protection locked="0"/>
    </xf>
    <xf numFmtId="49" fontId="11" fillId="0" borderId="5" xfId="7" applyNumberFormat="1" applyFont="1" applyBorder="1" applyAlignment="1" applyProtection="1">
      <alignment horizontal="center" vertical="center" wrapText="1"/>
      <protection locked="0"/>
    </xf>
    <xf numFmtId="0" fontId="11" fillId="0" borderId="5" xfId="7" applyFont="1" applyBorder="1" applyAlignment="1" applyProtection="1">
      <alignment vertical="center" wrapText="1"/>
      <protection locked="0"/>
    </xf>
    <xf numFmtId="0" fontId="10" fillId="0" borderId="5" xfId="7" applyFont="1" applyBorder="1" applyAlignment="1" applyProtection="1">
      <alignment vertical="center" wrapText="1"/>
      <protection locked="0"/>
    </xf>
    <xf numFmtId="166" fontId="11" fillId="0" borderId="5" xfId="7" applyNumberFormat="1" applyFont="1" applyBorder="1" applyAlignment="1" applyProtection="1">
      <alignment vertical="center" wrapText="1"/>
      <protection locked="0"/>
    </xf>
    <xf numFmtId="4" fontId="11" fillId="0" borderId="5" xfId="7" applyNumberFormat="1" applyFont="1" applyBorder="1" applyAlignment="1" applyProtection="1">
      <alignment horizontal="center" vertical="center"/>
      <protection locked="0"/>
    </xf>
    <xf numFmtId="49" fontId="11" fillId="0" borderId="12" xfId="7" applyNumberFormat="1" applyFont="1" applyBorder="1" applyAlignment="1" applyProtection="1">
      <alignment horizontal="center" vertical="center" wrapText="1"/>
      <protection locked="0"/>
    </xf>
    <xf numFmtId="2" fontId="10" fillId="0" borderId="0" xfId="1" applyNumberFormat="1" applyFont="1" applyProtection="1">
      <protection locked="0"/>
    </xf>
    <xf numFmtId="49" fontId="11" fillId="0" borderId="2" xfId="7" applyNumberFormat="1" applyFont="1" applyBorder="1" applyAlignment="1" applyProtection="1">
      <alignment horizontal="center" vertical="center" wrapText="1"/>
      <protection locked="0"/>
    </xf>
    <xf numFmtId="49" fontId="11" fillId="0" borderId="3" xfId="7" applyNumberFormat="1" applyFont="1" applyBorder="1" applyAlignment="1" applyProtection="1">
      <alignment horizontal="center" vertical="center" wrapText="1"/>
      <protection locked="0"/>
    </xf>
    <xf numFmtId="0" fontId="11" fillId="0" borderId="3" xfId="7" applyFont="1" applyBorder="1" applyAlignment="1" applyProtection="1">
      <alignment vertical="center" wrapText="1"/>
      <protection locked="0"/>
    </xf>
    <xf numFmtId="0" fontId="10" fillId="0" borderId="3" xfId="7" applyFont="1" applyBorder="1" applyAlignment="1" applyProtection="1">
      <alignment vertical="center" wrapText="1"/>
      <protection locked="0"/>
    </xf>
    <xf numFmtId="2" fontId="11" fillId="0" borderId="3" xfId="7" applyNumberFormat="1" applyFont="1" applyBorder="1" applyAlignment="1" applyProtection="1">
      <alignment vertical="center" wrapText="1"/>
      <protection locked="0"/>
    </xf>
    <xf numFmtId="4" fontId="11" fillId="0" borderId="3" xfId="7" applyNumberFormat="1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>
      <alignment horizontal="center" vertical="center" wrapText="1"/>
    </xf>
    <xf numFmtId="2" fontId="10" fillId="0" borderId="13" xfId="0" applyNumberFormat="1" applyFont="1" applyBorder="1" applyAlignment="1">
      <alignment horizontal="center" vertical="center" wrapText="1"/>
    </xf>
    <xf numFmtId="4" fontId="10" fillId="0" borderId="13" xfId="9" applyNumberFormat="1" applyFont="1" applyFill="1" applyBorder="1" applyAlignment="1" applyProtection="1">
      <alignment horizontal="center" vertical="center" wrapText="1"/>
    </xf>
    <xf numFmtId="4" fontId="10" fillId="0" borderId="13" xfId="7" applyNumberFormat="1" applyFont="1" applyBorder="1" applyAlignment="1" applyProtection="1">
      <alignment horizontal="center" vertical="center"/>
      <protection locked="0"/>
    </xf>
    <xf numFmtId="4" fontId="10" fillId="0" borderId="34" xfId="7" applyNumberFormat="1" applyFont="1" applyBorder="1" applyAlignment="1">
      <alignment horizontal="right" vertical="center"/>
    </xf>
    <xf numFmtId="3" fontId="11" fillId="0" borderId="13" xfId="0" applyNumberFormat="1" applyFont="1" applyBorder="1" applyAlignment="1" applyProtection="1">
      <alignment horizontal="center" vertical="center" wrapText="1"/>
      <protection locked="0"/>
    </xf>
    <xf numFmtId="49" fontId="18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49" fontId="4" fillId="0" borderId="0" xfId="0" applyNumberFormat="1" applyFont="1" applyAlignment="1" applyProtection="1">
      <alignment horizontal="center" vertical="center"/>
      <protection locked="0"/>
    </xf>
    <xf numFmtId="49" fontId="24" fillId="0" borderId="0" xfId="0" applyNumberFormat="1" applyFont="1" applyAlignment="1">
      <alignment horizontal="center" vertical="center"/>
    </xf>
    <xf numFmtId="49" fontId="17" fillId="0" borderId="0" xfId="0" applyNumberFormat="1" applyFont="1" applyAlignment="1" applyProtection="1">
      <alignment horizontal="center" vertical="center"/>
      <protection locked="0"/>
    </xf>
    <xf numFmtId="0" fontId="25" fillId="0" borderId="6" xfId="7" applyFont="1" applyBorder="1" applyAlignment="1">
      <alignment vertical="center" wrapText="1"/>
    </xf>
    <xf numFmtId="0" fontId="25" fillId="0" borderId="6" xfId="7" applyFont="1" applyBorder="1" applyAlignment="1">
      <alignment vertical="center"/>
    </xf>
    <xf numFmtId="0" fontId="12" fillId="0" borderId="6" xfId="1" applyFont="1" applyBorder="1"/>
    <xf numFmtId="0" fontId="12" fillId="0" borderId="6" xfId="1" applyFont="1" applyBorder="1" applyAlignment="1">
      <alignment vertical="center"/>
    </xf>
    <xf numFmtId="2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1" fillId="0" borderId="32" xfId="0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left" vertical="center" wrapText="1"/>
      <protection locked="0"/>
    </xf>
    <xf numFmtId="3" fontId="11" fillId="0" borderId="30" xfId="0" applyNumberFormat="1" applyFont="1" applyBorder="1" applyAlignment="1" applyProtection="1">
      <alignment horizontal="center" vertical="center" wrapText="1"/>
      <protection locked="0"/>
    </xf>
    <xf numFmtId="4" fontId="10" fillId="0" borderId="25" xfId="7" applyNumberFormat="1" applyFont="1" applyBorder="1" applyAlignment="1">
      <alignment horizontal="right" vertical="center"/>
    </xf>
    <xf numFmtId="2" fontId="10" fillId="0" borderId="5" xfId="0" applyNumberFormat="1" applyFont="1" applyBorder="1" applyAlignment="1">
      <alignment horizontal="center" vertical="center" wrapText="1"/>
    </xf>
    <xf numFmtId="4" fontId="10" fillId="0" borderId="5" xfId="9" applyNumberFormat="1" applyFont="1" applyFill="1" applyBorder="1" applyAlignment="1" applyProtection="1">
      <alignment horizontal="center" vertical="center" wrapText="1"/>
    </xf>
    <xf numFmtId="4" fontId="10" fillId="0" borderId="5" xfId="7" applyNumberFormat="1" applyFont="1" applyBorder="1" applyAlignment="1" applyProtection="1">
      <alignment horizontal="center" vertical="center"/>
      <protection locked="0"/>
    </xf>
    <xf numFmtId="4" fontId="4" fillId="0" borderId="5" xfId="0" applyNumberFormat="1" applyFont="1" applyBorder="1" applyAlignment="1">
      <alignment horizontal="center" vertical="center" wrapText="1"/>
    </xf>
    <xf numFmtId="0" fontId="11" fillId="0" borderId="0" xfId="1" applyFont="1" applyProtection="1">
      <protection locked="0"/>
    </xf>
    <xf numFmtId="0" fontId="11" fillId="0" borderId="0" xfId="1" applyFont="1"/>
    <xf numFmtId="0" fontId="4" fillId="0" borderId="7" xfId="7" applyFont="1" applyBorder="1" applyAlignment="1">
      <alignment horizontal="center" wrapText="1"/>
    </xf>
    <xf numFmtId="0" fontId="4" fillId="0" borderId="8" xfId="7" applyFont="1" applyBorder="1" applyAlignment="1">
      <alignment horizontal="center"/>
    </xf>
    <xf numFmtId="0" fontId="4" fillId="0" borderId="9" xfId="7" applyFont="1" applyBorder="1" applyAlignment="1">
      <alignment horizontal="center"/>
    </xf>
    <xf numFmtId="0" fontId="4" fillId="0" borderId="11" xfId="7" applyFont="1" applyBorder="1" applyAlignment="1">
      <alignment horizontal="center"/>
    </xf>
    <xf numFmtId="0" fontId="10" fillId="0" borderId="5" xfId="1" applyFont="1" applyBorder="1" applyAlignment="1">
      <alignment horizontal="justify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vertical="center"/>
    </xf>
    <xf numFmtId="0" fontId="10" fillId="2" borderId="8" xfId="7" applyFont="1" applyFill="1" applyBorder="1" applyAlignment="1">
      <alignment horizontal="center" vertical="center" wrapText="1"/>
    </xf>
    <xf numFmtId="0" fontId="10" fillId="2" borderId="8" xfId="7" applyFont="1" applyFill="1" applyBorder="1" applyAlignment="1">
      <alignment horizontal="center" vertical="center"/>
    </xf>
    <xf numFmtId="0" fontId="10" fillId="2" borderId="8" xfId="7" applyFont="1" applyFill="1" applyBorder="1" applyAlignment="1">
      <alignment vertical="center"/>
    </xf>
    <xf numFmtId="0" fontId="11" fillId="3" borderId="5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justify" vertical="center"/>
    </xf>
    <xf numFmtId="0" fontId="10" fillId="0" borderId="5" xfId="0" applyFont="1" applyBorder="1" applyAlignment="1">
      <alignment horizontal="justify"/>
    </xf>
    <xf numFmtId="0" fontId="7" fillId="0" borderId="0" xfId="0" applyFont="1" applyAlignment="1">
      <alignment horizontal="justify" vertical="top"/>
    </xf>
    <xf numFmtId="0" fontId="17" fillId="0" borderId="1" xfId="0" applyFont="1" applyBorder="1" applyAlignment="1">
      <alignment horizontal="center" vertical="top"/>
    </xf>
    <xf numFmtId="0" fontId="4" fillId="0" borderId="13" xfId="7" applyFont="1" applyBorder="1" applyAlignment="1">
      <alignment horizontal="center" vertical="center" wrapText="1"/>
    </xf>
    <xf numFmtId="49" fontId="16" fillId="0" borderId="10" xfId="7" applyNumberFormat="1" applyFont="1" applyBorder="1" applyAlignment="1">
      <alignment horizontal="center" vertical="center" wrapText="1"/>
    </xf>
    <xf numFmtId="49" fontId="16" fillId="0" borderId="17" xfId="7" applyNumberFormat="1" applyFont="1" applyBorder="1" applyAlignment="1">
      <alignment horizontal="center" vertical="center" wrapText="1"/>
    </xf>
    <xf numFmtId="0" fontId="16" fillId="0" borderId="18" xfId="7" applyFont="1" applyBorder="1" applyAlignment="1">
      <alignment horizontal="center" vertical="center" wrapText="1"/>
    </xf>
    <xf numFmtId="0" fontId="16" fillId="0" borderId="19" xfId="7" applyFont="1" applyBorder="1" applyAlignment="1">
      <alignment horizontal="center" vertical="center" wrapText="1"/>
    </xf>
    <xf numFmtId="0" fontId="16" fillId="0" borderId="15" xfId="7" applyFont="1" applyBorder="1" applyAlignment="1">
      <alignment horizontal="center" vertical="center" wrapText="1"/>
    </xf>
    <xf numFmtId="0" fontId="16" fillId="0" borderId="20" xfId="7" applyFont="1" applyBorder="1" applyAlignment="1">
      <alignment horizontal="center" vertical="center" wrapText="1"/>
    </xf>
    <xf numFmtId="0" fontId="16" fillId="0" borderId="21" xfId="7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33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32" xfId="0" applyNumberFormat="1" applyFont="1" applyBorder="1" applyAlignment="1">
      <alignment horizontal="center" vertical="center" wrapText="1"/>
    </xf>
    <xf numFmtId="0" fontId="13" fillId="0" borderId="0" xfId="7" applyFont="1" applyAlignment="1">
      <alignment horizontal="center" vertical="center"/>
    </xf>
    <xf numFmtId="0" fontId="4" fillId="0" borderId="6" xfId="7" applyFont="1" applyBorder="1" applyAlignment="1">
      <alignment horizontal="center"/>
    </xf>
    <xf numFmtId="0" fontId="4" fillId="0" borderId="0" xfId="7" applyFont="1" applyAlignment="1">
      <alignment horizontal="left"/>
    </xf>
    <xf numFmtId="0" fontId="25" fillId="0" borderId="0" xfId="7" applyFont="1" applyAlignment="1">
      <alignment horizontal="left" vertical="center" wrapText="1"/>
    </xf>
    <xf numFmtId="0" fontId="4" fillId="0" borderId="0" xfId="7" applyFont="1" applyAlignment="1" applyProtection="1">
      <alignment horizontal="left" vertical="center" wrapText="1"/>
      <protection locked="0"/>
    </xf>
    <xf numFmtId="49" fontId="5" fillId="0" borderId="5" xfId="7" applyNumberFormat="1" applyFont="1" applyBorder="1" applyAlignment="1">
      <alignment horizontal="center" vertical="center" wrapText="1"/>
    </xf>
    <xf numFmtId="49" fontId="5" fillId="0" borderId="13" xfId="7" applyNumberFormat="1" applyFont="1" applyBorder="1" applyAlignment="1">
      <alignment horizontal="center" vertical="center" wrapText="1"/>
    </xf>
    <xf numFmtId="0" fontId="4" fillId="0" borderId="5" xfId="7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4" fillId="0" borderId="22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14" xfId="7" applyFont="1" applyBorder="1" applyAlignment="1">
      <alignment horizontal="center" vertical="center" wrapText="1"/>
    </xf>
    <xf numFmtId="0" fontId="4" fillId="0" borderId="23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4" fillId="0" borderId="24" xfId="7" applyFont="1" applyBorder="1" applyAlignment="1">
      <alignment horizontal="center" vertical="center" wrapText="1"/>
    </xf>
    <xf numFmtId="0" fontId="4" fillId="0" borderId="25" xfId="7" applyFont="1" applyBorder="1" applyAlignment="1">
      <alignment horizontal="center" vertical="center" wrapText="1"/>
    </xf>
    <xf numFmtId="0" fontId="4" fillId="0" borderId="6" xfId="7" applyFont="1" applyBorder="1" applyAlignment="1">
      <alignment horizontal="center" vertical="center" wrapText="1"/>
    </xf>
    <xf numFmtId="0" fontId="4" fillId="0" borderId="26" xfId="7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14">
    <cellStyle name="Обычный" xfId="0" builtinId="0"/>
    <cellStyle name="Обычный 10 3" xfId="1" xr:uid="{00000000-0005-0000-0000-000001000000}"/>
    <cellStyle name="Обычный 2" xfId="2" xr:uid="{00000000-0005-0000-0000-000002000000}"/>
    <cellStyle name="Обычный 2 2" xfId="3" xr:uid="{00000000-0005-0000-0000-000003000000}"/>
    <cellStyle name="Обычный 3" xfId="4" xr:uid="{00000000-0005-0000-0000-000004000000}"/>
    <cellStyle name="Обычный 3 2" xfId="5" xr:uid="{00000000-0005-0000-0000-000005000000}"/>
    <cellStyle name="Обычный 4" xfId="6" xr:uid="{00000000-0005-0000-0000-000006000000}"/>
    <cellStyle name="Обычный 5" xfId="7" xr:uid="{00000000-0005-0000-0000-000007000000}"/>
    <cellStyle name="Процентный 2" xfId="8" xr:uid="{00000000-0005-0000-0000-000008000000}"/>
    <cellStyle name="Финансовый 2" xfId="9" xr:uid="{00000000-0005-0000-0000-000009000000}"/>
    <cellStyle name="Финансовый 2 2" xfId="10" xr:uid="{00000000-0005-0000-0000-00000A000000}"/>
    <cellStyle name="Финансовый 3" xfId="11" xr:uid="{00000000-0005-0000-0000-00000B000000}"/>
    <cellStyle name="Финансовый 3 2" xfId="12" xr:uid="{00000000-0005-0000-0000-00000C000000}"/>
    <cellStyle name="Финансовый 3 2 2" xfId="13" xr:uid="{4E2713D7-6287-4343-B1F6-AEFBB520D9AE}"/>
  </cellStyles>
  <dxfs count="0"/>
  <tableStyles count="0" defaultTableStyle="TableStyleMedium9" defaultPivotStyle="PivotStyleLight16"/>
  <colors>
    <mruColors>
      <color rgb="FF0000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8E16F-332D-4D1C-91F1-459079A4E959}">
  <sheetPr>
    <tabColor theme="7" tint="0.39997558519241921"/>
    <pageSetUpPr fitToPage="1"/>
  </sheetPr>
  <dimension ref="A1:X57"/>
  <sheetViews>
    <sheetView view="pageBreakPreview" zoomScale="106" zoomScaleNormal="82" zoomScaleSheetLayoutView="106" workbookViewId="0">
      <selection activeCell="A14" sqref="A14:E18"/>
    </sheetView>
  </sheetViews>
  <sheetFormatPr defaultRowHeight="12.75" x14ac:dyDescent="0.2"/>
  <cols>
    <col min="1" max="1" width="6.28515625" style="63" customWidth="1"/>
    <col min="2" max="2" width="15.7109375" style="63" customWidth="1"/>
    <col min="3" max="3" width="56.5703125" style="2" customWidth="1"/>
    <col min="4" max="4" width="10.42578125" style="47" customWidth="1"/>
    <col min="5" max="5" width="10.42578125" style="2" customWidth="1"/>
    <col min="6" max="8" width="11.42578125" style="1" customWidth="1"/>
    <col min="9" max="9" width="13.7109375" style="1" customWidth="1"/>
    <col min="10" max="10" width="11.85546875" style="1" customWidth="1"/>
    <col min="11" max="11" width="15.5703125" style="1" customWidth="1"/>
    <col min="12" max="16384" width="9.140625" style="1"/>
  </cols>
  <sheetData>
    <row r="1" spans="1:11" s="5" customFormat="1" ht="16.5" x14ac:dyDescent="0.3">
      <c r="A1" s="56"/>
      <c r="B1" s="56"/>
      <c r="C1" s="4"/>
      <c r="D1" s="38"/>
      <c r="E1" s="4"/>
    </row>
    <row r="2" spans="1:11" s="5" customFormat="1" ht="30" customHeight="1" x14ac:dyDescent="0.3">
      <c r="A2" s="146" t="s">
        <v>41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1" s="5" customFormat="1" ht="16.5" x14ac:dyDescent="0.3">
      <c r="A3" s="56"/>
      <c r="B3" s="56"/>
      <c r="C3" s="4"/>
      <c r="D3" s="38"/>
      <c r="E3" s="4"/>
      <c r="G3" s="6" t="s">
        <v>30</v>
      </c>
      <c r="H3" s="147"/>
      <c r="I3" s="147"/>
      <c r="J3" s="147"/>
      <c r="K3" s="147"/>
    </row>
    <row r="4" spans="1:11" s="5" customFormat="1" ht="16.5" x14ac:dyDescent="0.3">
      <c r="A4" s="148" t="s">
        <v>31</v>
      </c>
      <c r="B4" s="148"/>
      <c r="C4" s="148"/>
      <c r="D4" s="7"/>
      <c r="E4" s="7"/>
      <c r="H4" s="8"/>
      <c r="I4" s="8"/>
      <c r="J4" s="8"/>
      <c r="K4" s="8"/>
    </row>
    <row r="5" spans="1:11" s="5" customFormat="1" ht="30.75" customHeight="1" x14ac:dyDescent="0.3">
      <c r="A5" s="56"/>
      <c r="B5" s="56"/>
      <c r="C5" s="149" t="s">
        <v>32</v>
      </c>
      <c r="D5" s="149"/>
      <c r="E5" s="149"/>
      <c r="F5" s="149"/>
      <c r="G5" s="149"/>
      <c r="H5" s="149"/>
      <c r="I5" s="149"/>
      <c r="J5" s="149"/>
      <c r="K5" s="149"/>
    </row>
    <row r="6" spans="1:11" s="5" customFormat="1" ht="16.5" x14ac:dyDescent="0.3">
      <c r="A6" s="9" t="s">
        <v>33</v>
      </c>
      <c r="B6" s="9"/>
      <c r="C6" s="10"/>
      <c r="D6" s="39"/>
      <c r="E6" s="10"/>
      <c r="F6" s="11"/>
      <c r="G6" s="11"/>
      <c r="H6" s="11"/>
      <c r="I6" s="11"/>
      <c r="J6" s="11"/>
      <c r="K6" s="11"/>
    </row>
    <row r="7" spans="1:11" s="5" customFormat="1" ht="13.5" customHeight="1" x14ac:dyDescent="0.3">
      <c r="A7" s="56"/>
      <c r="B7" s="56"/>
      <c r="C7" s="101" t="s">
        <v>34</v>
      </c>
      <c r="D7" s="40"/>
      <c r="E7" s="12"/>
      <c r="F7" s="11"/>
      <c r="G7" s="11"/>
    </row>
    <row r="8" spans="1:11" s="5" customFormat="1" ht="16.5" x14ac:dyDescent="0.3">
      <c r="A8" s="9" t="s">
        <v>35</v>
      </c>
      <c r="B8" s="9"/>
      <c r="C8" s="12"/>
      <c r="D8" s="40"/>
      <c r="E8" s="12"/>
      <c r="F8" s="11"/>
      <c r="G8" s="11"/>
    </row>
    <row r="9" spans="1:11" s="5" customFormat="1" ht="16.5" x14ac:dyDescent="0.3">
      <c r="A9" s="17"/>
      <c r="B9" s="17"/>
      <c r="C9" s="102" t="s">
        <v>68</v>
      </c>
      <c r="D9" s="54"/>
      <c r="E9" s="55"/>
      <c r="F9" s="65"/>
      <c r="G9" s="103"/>
      <c r="H9" s="104"/>
      <c r="I9" s="103"/>
      <c r="J9" s="103"/>
      <c r="K9" s="103"/>
    </row>
    <row r="10" spans="1:11" s="5" customFormat="1" ht="21" customHeight="1" x14ac:dyDescent="0.3">
      <c r="A10" s="17"/>
      <c r="B10" s="17"/>
      <c r="C10" s="13"/>
      <c r="D10" s="41"/>
      <c r="E10" s="13"/>
      <c r="F10" s="11"/>
    </row>
    <row r="11" spans="1:11" s="16" customFormat="1" ht="16.5" customHeight="1" x14ac:dyDescent="0.3">
      <c r="A11" s="14"/>
      <c r="B11" s="150" t="s">
        <v>36</v>
      </c>
      <c r="C11" s="150"/>
      <c r="D11" s="150"/>
      <c r="E11" s="150"/>
      <c r="F11" s="150"/>
      <c r="G11" s="150"/>
      <c r="H11" s="15"/>
    </row>
    <row r="12" spans="1:11" s="5" customFormat="1" ht="11.25" customHeight="1" x14ac:dyDescent="0.3">
      <c r="A12" s="17"/>
      <c r="B12" s="17"/>
      <c r="C12" s="18"/>
      <c r="D12" s="18"/>
      <c r="E12" s="18"/>
      <c r="F12" s="18"/>
      <c r="G12" s="18"/>
      <c r="H12" s="18"/>
      <c r="I12" s="18"/>
      <c r="J12" s="18"/>
      <c r="K12" s="19"/>
    </row>
    <row r="13" spans="1:11" s="5" customFormat="1" ht="11.25" customHeight="1" x14ac:dyDescent="0.3">
      <c r="A13" s="17"/>
      <c r="B13" s="17"/>
      <c r="C13" s="18"/>
      <c r="D13" s="18"/>
      <c r="E13" s="18"/>
      <c r="F13" s="18"/>
      <c r="G13" s="18"/>
      <c r="H13" s="18"/>
      <c r="I13" s="18"/>
      <c r="J13" s="18"/>
      <c r="K13" s="19"/>
    </row>
    <row r="14" spans="1:11" s="5" customFormat="1" ht="14.25" customHeight="1" x14ac:dyDescent="0.3">
      <c r="A14" s="151" t="s">
        <v>12</v>
      </c>
      <c r="B14" s="151"/>
      <c r="C14" s="151"/>
      <c r="D14" s="151"/>
      <c r="E14" s="151"/>
      <c r="F14" s="153" t="s">
        <v>13</v>
      </c>
      <c r="G14" s="153"/>
      <c r="H14" s="153"/>
      <c r="I14" s="153"/>
      <c r="J14" s="153"/>
      <c r="K14" s="153"/>
    </row>
    <row r="15" spans="1:11" s="5" customFormat="1" ht="14.25" customHeight="1" x14ac:dyDescent="0.3">
      <c r="A15" s="151"/>
      <c r="B15" s="151"/>
      <c r="C15" s="151"/>
      <c r="D15" s="151"/>
      <c r="E15" s="151"/>
      <c r="F15" s="153" t="s">
        <v>37</v>
      </c>
      <c r="G15" s="153"/>
      <c r="H15" s="153"/>
      <c r="I15" s="153"/>
      <c r="J15" s="153"/>
      <c r="K15" s="153"/>
    </row>
    <row r="16" spans="1:11" s="5" customFormat="1" ht="14.25" customHeight="1" x14ac:dyDescent="0.3">
      <c r="A16" s="151"/>
      <c r="B16" s="151"/>
      <c r="C16" s="151"/>
      <c r="D16" s="151"/>
      <c r="E16" s="151"/>
      <c r="F16" s="153" t="s">
        <v>38</v>
      </c>
      <c r="G16" s="153"/>
      <c r="H16" s="153"/>
      <c r="I16" s="153"/>
      <c r="J16" s="153"/>
      <c r="K16" s="153"/>
    </row>
    <row r="17" spans="1:11" s="5" customFormat="1" ht="14.25" customHeight="1" x14ac:dyDescent="0.3">
      <c r="A17" s="151"/>
      <c r="B17" s="151"/>
      <c r="C17" s="151"/>
      <c r="D17" s="151"/>
      <c r="E17" s="151"/>
      <c r="F17" s="153" t="s">
        <v>39</v>
      </c>
      <c r="G17" s="153"/>
      <c r="H17" s="153"/>
      <c r="I17" s="153"/>
      <c r="J17" s="153"/>
      <c r="K17" s="153"/>
    </row>
    <row r="18" spans="1:11" s="5" customFormat="1" ht="14.25" customHeight="1" thickBot="1" x14ac:dyDescent="0.35">
      <c r="A18" s="152"/>
      <c r="B18" s="152"/>
      <c r="C18" s="152"/>
      <c r="D18" s="152"/>
      <c r="E18" s="152"/>
      <c r="F18" s="134" t="s">
        <v>40</v>
      </c>
      <c r="G18" s="134"/>
      <c r="H18" s="134"/>
      <c r="I18" s="134"/>
      <c r="J18" s="134"/>
      <c r="K18" s="134"/>
    </row>
    <row r="19" spans="1:11" s="5" customFormat="1" ht="39" customHeight="1" x14ac:dyDescent="0.3">
      <c r="A19" s="135" t="s">
        <v>0</v>
      </c>
      <c r="B19" s="20" t="s">
        <v>61</v>
      </c>
      <c r="C19" s="137" t="s">
        <v>1</v>
      </c>
      <c r="D19" s="21" t="s">
        <v>60</v>
      </c>
      <c r="E19" s="21" t="s">
        <v>2</v>
      </c>
      <c r="F19" s="139" t="s">
        <v>3</v>
      </c>
      <c r="G19" s="140"/>
      <c r="H19" s="141"/>
      <c r="I19" s="139" t="s">
        <v>4</v>
      </c>
      <c r="J19" s="140"/>
      <c r="K19" s="141"/>
    </row>
    <row r="20" spans="1:11" s="5" customFormat="1" ht="17.25" thickBot="1" x14ac:dyDescent="0.35">
      <c r="A20" s="136"/>
      <c r="B20" s="22"/>
      <c r="C20" s="138"/>
      <c r="D20" s="23" t="s">
        <v>26</v>
      </c>
      <c r="E20" s="23" t="s">
        <v>26</v>
      </c>
      <c r="F20" s="24" t="s">
        <v>5</v>
      </c>
      <c r="G20" s="25" t="s">
        <v>6</v>
      </c>
      <c r="H20" s="26" t="s">
        <v>7</v>
      </c>
      <c r="I20" s="24" t="s">
        <v>5</v>
      </c>
      <c r="J20" s="25" t="s">
        <v>6</v>
      </c>
      <c r="K20" s="26" t="s">
        <v>7</v>
      </c>
    </row>
    <row r="21" spans="1:11" s="46" customFormat="1" ht="17.25" thickBot="1" x14ac:dyDescent="0.35">
      <c r="A21" s="57" t="s">
        <v>8</v>
      </c>
      <c r="B21" s="57"/>
      <c r="C21" s="42" t="s">
        <v>8</v>
      </c>
      <c r="D21" s="42"/>
      <c r="E21" s="42"/>
      <c r="F21" s="117" t="s">
        <v>8</v>
      </c>
      <c r="G21" s="118" t="s">
        <v>8</v>
      </c>
      <c r="H21" s="119" t="s">
        <v>8</v>
      </c>
      <c r="I21" s="120" t="s">
        <v>8</v>
      </c>
      <c r="J21" s="118" t="s">
        <v>8</v>
      </c>
      <c r="K21" s="119" t="s">
        <v>8</v>
      </c>
    </row>
    <row r="22" spans="1:11" ht="23.25" customHeight="1" thickBot="1" x14ac:dyDescent="0.25">
      <c r="A22" s="49" t="s">
        <v>26</v>
      </c>
      <c r="B22" s="50" t="s">
        <v>67</v>
      </c>
      <c r="C22" s="124"/>
      <c r="D22" s="124"/>
      <c r="E22" s="125"/>
      <c r="F22" s="126"/>
      <c r="G22" s="127"/>
      <c r="H22" s="128"/>
      <c r="I22" s="51"/>
      <c r="J22" s="51"/>
      <c r="K22" s="52"/>
    </row>
    <row r="23" spans="1:11" s="116" customFormat="1" ht="53.25" customHeight="1" x14ac:dyDescent="0.2">
      <c r="A23" s="142" t="s">
        <v>28</v>
      </c>
      <c r="B23" s="144" t="s">
        <v>58</v>
      </c>
      <c r="C23" s="129" t="s">
        <v>78</v>
      </c>
      <c r="D23" s="48" t="s">
        <v>27</v>
      </c>
      <c r="E23" s="105">
        <f>2.35*2.8</f>
        <v>6.58</v>
      </c>
      <c r="F23" s="114">
        <v>0</v>
      </c>
      <c r="G23" s="114" t="s">
        <v>63</v>
      </c>
      <c r="H23" s="114">
        <f>SUM(F23,G23)</f>
        <v>0</v>
      </c>
      <c r="I23" s="114">
        <f>ROUND(F23*E23,2)</f>
        <v>0</v>
      </c>
      <c r="J23" s="114" t="s">
        <v>63</v>
      </c>
      <c r="K23" s="114">
        <f>SUM(I23,J23)</f>
        <v>0</v>
      </c>
    </row>
    <row r="24" spans="1:11" x14ac:dyDescent="0.2">
      <c r="A24" s="143"/>
      <c r="B24" s="145"/>
      <c r="C24" s="122" t="s">
        <v>62</v>
      </c>
      <c r="D24" s="48"/>
      <c r="E24" s="111"/>
      <c r="F24" s="112"/>
      <c r="G24" s="113"/>
      <c r="H24" s="3"/>
      <c r="I24" s="3"/>
      <c r="J24" s="3"/>
      <c r="K24" s="94"/>
    </row>
    <row r="25" spans="1:11" ht="25.5" x14ac:dyDescent="0.2">
      <c r="A25" s="143"/>
      <c r="B25" s="145"/>
      <c r="C25" s="122" t="s">
        <v>79</v>
      </c>
      <c r="D25" s="48"/>
      <c r="E25" s="111"/>
      <c r="F25" s="112"/>
      <c r="G25" s="113"/>
      <c r="H25" s="3"/>
      <c r="I25" s="3"/>
      <c r="J25" s="3"/>
      <c r="K25" s="94"/>
    </row>
    <row r="26" spans="1:11" ht="25.5" x14ac:dyDescent="0.2">
      <c r="A26" s="143"/>
      <c r="B26" s="145"/>
      <c r="C26" s="130" t="s">
        <v>70</v>
      </c>
      <c r="D26" s="48"/>
      <c r="E26" s="111"/>
      <c r="F26" s="112"/>
      <c r="G26" s="113"/>
      <c r="H26" s="3"/>
      <c r="I26" s="3"/>
      <c r="J26" s="3"/>
      <c r="K26" s="94"/>
    </row>
    <row r="27" spans="1:11" ht="25.5" x14ac:dyDescent="0.2">
      <c r="A27" s="143"/>
      <c r="B27" s="145"/>
      <c r="C27" s="131" t="s">
        <v>80</v>
      </c>
      <c r="D27" s="48"/>
      <c r="E27" s="111"/>
      <c r="F27" s="112"/>
      <c r="G27" s="113"/>
      <c r="H27" s="3"/>
      <c r="I27" s="3"/>
      <c r="J27" s="3"/>
      <c r="K27" s="94"/>
    </row>
    <row r="28" spans="1:11" ht="25.5" x14ac:dyDescent="0.2">
      <c r="A28" s="143"/>
      <c r="B28" s="145"/>
      <c r="C28" s="130" t="s">
        <v>73</v>
      </c>
      <c r="D28" s="48"/>
      <c r="E28" s="111"/>
      <c r="F28" s="112"/>
      <c r="G28" s="113"/>
      <c r="H28" s="3"/>
      <c r="I28" s="3"/>
      <c r="J28" s="3"/>
      <c r="K28" s="94"/>
    </row>
    <row r="29" spans="1:11" x14ac:dyDescent="0.2">
      <c r="A29" s="143"/>
      <c r="B29" s="145"/>
      <c r="C29" s="130" t="s">
        <v>72</v>
      </c>
      <c r="D29" s="48"/>
      <c r="E29" s="111"/>
      <c r="F29" s="112"/>
      <c r="G29" s="113"/>
      <c r="H29" s="3"/>
      <c r="I29" s="3"/>
      <c r="J29" s="3"/>
      <c r="K29" s="94"/>
    </row>
    <row r="30" spans="1:11" ht="25.5" x14ac:dyDescent="0.2">
      <c r="A30" s="143"/>
      <c r="B30" s="145"/>
      <c r="C30" s="130" t="s">
        <v>74</v>
      </c>
      <c r="D30" s="48"/>
      <c r="E30" s="111"/>
      <c r="F30" s="112"/>
      <c r="G30" s="113"/>
      <c r="H30" s="3"/>
      <c r="I30" s="70"/>
      <c r="J30" s="70"/>
      <c r="K30" s="110"/>
    </row>
    <row r="31" spans="1:11" ht="38.25" x14ac:dyDescent="0.2">
      <c r="A31" s="143"/>
      <c r="B31" s="145"/>
      <c r="C31" s="121" t="s">
        <v>76</v>
      </c>
      <c r="D31" s="48"/>
      <c r="E31" s="111"/>
      <c r="F31" s="112"/>
      <c r="G31" s="113"/>
      <c r="H31" s="3"/>
      <c r="I31" s="70"/>
      <c r="J31" s="70"/>
      <c r="K31" s="110"/>
    </row>
    <row r="32" spans="1:11" ht="38.25" x14ac:dyDescent="0.2">
      <c r="A32" s="143"/>
      <c r="B32" s="145"/>
      <c r="C32" s="123" t="s">
        <v>77</v>
      </c>
      <c r="D32" s="90"/>
      <c r="E32" s="91"/>
      <c r="F32" s="92"/>
      <c r="G32" s="93"/>
      <c r="H32" s="3"/>
      <c r="I32" s="3"/>
      <c r="J32" s="3"/>
      <c r="K32" s="94"/>
    </row>
    <row r="33" spans="1:24" s="115" customFormat="1" ht="42.75" customHeight="1" x14ac:dyDescent="0.2">
      <c r="A33" s="109">
        <v>2</v>
      </c>
      <c r="B33" s="69" t="s">
        <v>26</v>
      </c>
      <c r="C33" s="108" t="s">
        <v>65</v>
      </c>
      <c r="D33" s="106" t="s">
        <v>66</v>
      </c>
      <c r="E33" s="106">
        <v>1</v>
      </c>
      <c r="F33" s="114" t="s">
        <v>63</v>
      </c>
      <c r="G33" s="114">
        <v>0</v>
      </c>
      <c r="H33" s="114">
        <f>SUM(F33,G33)</f>
        <v>0</v>
      </c>
      <c r="I33" s="114" t="s">
        <v>63</v>
      </c>
      <c r="J33" s="114">
        <f>ROUND(G33*E33,2)</f>
        <v>0</v>
      </c>
      <c r="K33" s="114">
        <f>SUM(I33,J33)</f>
        <v>0</v>
      </c>
    </row>
    <row r="34" spans="1:24" s="115" customFormat="1" ht="27" customHeight="1" thickBot="1" x14ac:dyDescent="0.25">
      <c r="A34" s="95">
        <v>3</v>
      </c>
      <c r="B34" s="71"/>
      <c r="C34" s="66" t="s">
        <v>64</v>
      </c>
      <c r="D34" s="106" t="s">
        <v>66</v>
      </c>
      <c r="E34" s="107">
        <v>1</v>
      </c>
      <c r="F34" s="114" t="s">
        <v>63</v>
      </c>
      <c r="G34" s="114">
        <v>0</v>
      </c>
      <c r="H34" s="114">
        <f>SUM(F34,G34)</f>
        <v>0</v>
      </c>
      <c r="I34" s="114" t="s">
        <v>63</v>
      </c>
      <c r="J34" s="114">
        <f>ROUND(G34*E34,2)</f>
        <v>0</v>
      </c>
      <c r="K34" s="114">
        <f>SUM(I34,J34)</f>
        <v>0</v>
      </c>
    </row>
    <row r="35" spans="1:24" s="68" customFormat="1" x14ac:dyDescent="0.2">
      <c r="A35" s="72" t="s">
        <v>26</v>
      </c>
      <c r="B35" s="73"/>
      <c r="C35" s="74" t="s">
        <v>9</v>
      </c>
      <c r="D35" s="75"/>
      <c r="E35" s="75"/>
      <c r="F35" s="75" t="s">
        <v>26</v>
      </c>
      <c r="G35" s="74"/>
      <c r="H35" s="76"/>
      <c r="I35" s="53"/>
      <c r="J35" s="53"/>
      <c r="K35" s="53"/>
    </row>
    <row r="36" spans="1:24" s="68" customFormat="1" x14ac:dyDescent="0.2">
      <c r="A36" s="67" t="s">
        <v>26</v>
      </c>
      <c r="B36" s="77"/>
      <c r="C36" s="78" t="s">
        <v>10</v>
      </c>
      <c r="D36" s="79"/>
      <c r="E36" s="79"/>
      <c r="F36" s="79"/>
      <c r="G36" s="80"/>
      <c r="H36" s="81"/>
      <c r="I36" s="81"/>
      <c r="J36" s="81"/>
      <c r="K36" s="81"/>
    </row>
    <row r="37" spans="1:24" s="68" customFormat="1" x14ac:dyDescent="0.2">
      <c r="A37" s="82"/>
      <c r="B37" s="77"/>
      <c r="C37" s="78" t="s">
        <v>11</v>
      </c>
      <c r="D37" s="79"/>
      <c r="E37" s="79"/>
      <c r="F37" s="79" t="s">
        <v>26</v>
      </c>
      <c r="G37" s="80"/>
      <c r="H37" s="81"/>
      <c r="I37" s="81"/>
      <c r="J37" s="81"/>
      <c r="K37" s="81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</row>
    <row r="38" spans="1:24" s="68" customFormat="1" ht="13.5" thickBot="1" x14ac:dyDescent="0.25">
      <c r="A38" s="84"/>
      <c r="B38" s="85"/>
      <c r="C38" s="86" t="s">
        <v>29</v>
      </c>
      <c r="D38" s="87"/>
      <c r="E38" s="87"/>
      <c r="F38" s="87"/>
      <c r="G38" s="88"/>
      <c r="H38" s="89"/>
      <c r="I38" s="89"/>
      <c r="J38" s="89"/>
      <c r="K38" s="89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</row>
    <row r="40" spans="1:24" s="5" customFormat="1" ht="16.5" x14ac:dyDescent="0.3">
      <c r="A40" s="58"/>
      <c r="B40" s="58"/>
      <c r="C40" s="4"/>
      <c r="D40" s="38"/>
      <c r="E40" s="4"/>
    </row>
    <row r="41" spans="1:24" s="5" customFormat="1" ht="16.5" x14ac:dyDescent="0.3">
      <c r="A41" s="96">
        <v>1</v>
      </c>
      <c r="B41" s="59" t="s">
        <v>42</v>
      </c>
      <c r="C41" s="27"/>
      <c r="D41" s="43"/>
      <c r="E41" s="27"/>
      <c r="F41" s="27"/>
      <c r="G41" s="27"/>
      <c r="H41" s="27"/>
    </row>
    <row r="42" spans="1:24" s="5" customFormat="1" ht="16.5" x14ac:dyDescent="0.3">
      <c r="A42" s="96">
        <v>2</v>
      </c>
      <c r="B42" s="59" t="s">
        <v>43</v>
      </c>
      <c r="C42" s="27"/>
      <c r="D42" s="43"/>
      <c r="E42" s="27"/>
      <c r="F42" s="27"/>
      <c r="G42" s="27"/>
      <c r="H42" s="27"/>
    </row>
    <row r="43" spans="1:24" s="5" customFormat="1" ht="16.5" x14ac:dyDescent="0.3">
      <c r="A43" s="96">
        <v>3</v>
      </c>
      <c r="B43" s="59" t="s">
        <v>44</v>
      </c>
      <c r="C43" s="27"/>
      <c r="D43" s="43"/>
      <c r="E43" s="27"/>
      <c r="F43" s="27"/>
      <c r="G43" s="27"/>
      <c r="H43" s="27"/>
    </row>
    <row r="44" spans="1:24" s="5" customFormat="1" ht="16.5" x14ac:dyDescent="0.3">
      <c r="A44" s="96"/>
      <c r="B44" s="60" t="s">
        <v>45</v>
      </c>
      <c r="C44" s="27"/>
      <c r="D44" s="43"/>
      <c r="E44" s="27"/>
      <c r="F44" s="27"/>
      <c r="G44" s="27"/>
      <c r="H44" s="27"/>
    </row>
    <row r="45" spans="1:24" s="5" customFormat="1" ht="16.5" x14ac:dyDescent="0.3">
      <c r="A45" s="96" t="s">
        <v>46</v>
      </c>
      <c r="B45" s="59" t="s">
        <v>47</v>
      </c>
      <c r="C45" s="27"/>
      <c r="D45" s="43"/>
      <c r="E45" s="27"/>
      <c r="F45" s="27"/>
      <c r="G45" s="27"/>
      <c r="H45" s="27"/>
    </row>
    <row r="46" spans="1:24" s="5" customFormat="1" ht="16.5" x14ac:dyDescent="0.3">
      <c r="A46" s="96" t="s">
        <v>46</v>
      </c>
      <c r="B46" s="59" t="s">
        <v>48</v>
      </c>
      <c r="C46" s="27"/>
      <c r="D46" s="43"/>
      <c r="E46" s="27"/>
      <c r="F46" s="27"/>
      <c r="G46" s="27"/>
      <c r="H46" s="27"/>
    </row>
    <row r="47" spans="1:24" s="5" customFormat="1" ht="16.5" x14ac:dyDescent="0.3">
      <c r="A47" s="96" t="s">
        <v>46</v>
      </c>
      <c r="B47" s="59" t="s">
        <v>49</v>
      </c>
      <c r="C47" s="27"/>
      <c r="D47" s="43"/>
      <c r="E47" s="27"/>
      <c r="F47" s="27"/>
      <c r="G47" s="27"/>
      <c r="H47" s="27"/>
    </row>
    <row r="48" spans="1:24" s="5" customFormat="1" ht="16.5" x14ac:dyDescent="0.3">
      <c r="A48" s="96" t="s">
        <v>46</v>
      </c>
      <c r="B48" s="59" t="s">
        <v>59</v>
      </c>
      <c r="C48" s="27"/>
      <c r="D48" s="43"/>
      <c r="E48" s="27"/>
      <c r="F48" s="27"/>
      <c r="G48" s="27"/>
      <c r="H48" s="27"/>
    </row>
    <row r="49" spans="1:8" s="5" customFormat="1" ht="16.5" x14ac:dyDescent="0.3">
      <c r="A49" s="96" t="s">
        <v>46</v>
      </c>
      <c r="B49" s="59" t="s">
        <v>50</v>
      </c>
      <c r="C49" s="27"/>
      <c r="D49" s="43"/>
      <c r="E49" s="27"/>
      <c r="F49" s="27"/>
      <c r="G49" s="27"/>
      <c r="H49" s="27"/>
    </row>
    <row r="50" spans="1:8" s="5" customFormat="1" ht="16.5" x14ac:dyDescent="0.3">
      <c r="A50" s="96" t="s">
        <v>46</v>
      </c>
      <c r="B50" s="59" t="s">
        <v>51</v>
      </c>
      <c r="C50" s="27"/>
      <c r="D50" s="43"/>
      <c r="E50" s="27"/>
      <c r="F50" s="27"/>
      <c r="G50" s="27"/>
      <c r="H50" s="27"/>
    </row>
    <row r="51" spans="1:8" s="5" customFormat="1" ht="16.5" x14ac:dyDescent="0.3">
      <c r="A51" s="96" t="s">
        <v>46</v>
      </c>
      <c r="B51" s="132" t="s">
        <v>52</v>
      </c>
      <c r="C51" s="132"/>
      <c r="D51" s="132"/>
      <c r="E51" s="132"/>
      <c r="F51" s="132"/>
      <c r="G51" s="27"/>
      <c r="H51" s="27"/>
    </row>
    <row r="52" spans="1:8" s="5" customFormat="1" ht="16.5" x14ac:dyDescent="0.3">
      <c r="A52" s="97" t="s">
        <v>46</v>
      </c>
      <c r="B52" s="132" t="s">
        <v>53</v>
      </c>
      <c r="C52" s="132"/>
      <c r="D52" s="132"/>
      <c r="E52" s="132"/>
      <c r="F52" s="132"/>
      <c r="G52" s="28"/>
      <c r="H52" s="28"/>
    </row>
    <row r="53" spans="1:8" s="5" customFormat="1" ht="33" x14ac:dyDescent="0.3">
      <c r="A53" s="98"/>
      <c r="B53" s="61" t="s">
        <v>54</v>
      </c>
      <c r="C53" s="29"/>
      <c r="D53" s="44"/>
      <c r="E53" s="30"/>
      <c r="F53" s="31"/>
      <c r="G53" s="31"/>
      <c r="H53" s="31"/>
    </row>
    <row r="54" spans="1:8" s="5" customFormat="1" ht="22.5" x14ac:dyDescent="0.3">
      <c r="A54" s="99"/>
      <c r="B54" s="32" t="s">
        <v>55</v>
      </c>
      <c r="C54" s="33"/>
      <c r="D54" s="64"/>
      <c r="E54" s="34"/>
      <c r="F54" s="133" t="s">
        <v>56</v>
      </c>
      <c r="G54" s="133"/>
      <c r="H54" s="133"/>
    </row>
    <row r="55" spans="1:8" s="5" customFormat="1" ht="16.5" x14ac:dyDescent="0.3">
      <c r="A55" s="99"/>
      <c r="B55" s="32"/>
      <c r="C55" s="33"/>
      <c r="D55" s="35"/>
      <c r="E55" s="34"/>
      <c r="F55" s="36"/>
      <c r="G55" s="36"/>
      <c r="H55" s="36"/>
    </row>
    <row r="56" spans="1:8" s="5" customFormat="1" ht="16.5" x14ac:dyDescent="0.3">
      <c r="A56" s="100"/>
      <c r="B56" s="62" t="s">
        <v>57</v>
      </c>
      <c r="C56" s="37"/>
      <c r="D56" s="45"/>
      <c r="E56" s="37"/>
      <c r="F56" s="37"/>
      <c r="G56" s="37"/>
      <c r="H56" s="37"/>
    </row>
    <row r="57" spans="1:8" s="5" customFormat="1" ht="16.5" x14ac:dyDescent="0.3">
      <c r="A57" s="58"/>
      <c r="B57" s="38"/>
      <c r="D57" s="46"/>
    </row>
  </sheetData>
  <mergeCells count="20">
    <mergeCell ref="A2:K2"/>
    <mergeCell ref="H3:K3"/>
    <mergeCell ref="A4:C4"/>
    <mergeCell ref="C5:K5"/>
    <mergeCell ref="B11:G11"/>
    <mergeCell ref="B51:F51"/>
    <mergeCell ref="B52:F52"/>
    <mergeCell ref="F54:H54"/>
    <mergeCell ref="F18:K18"/>
    <mergeCell ref="A19:A20"/>
    <mergeCell ref="C19:C20"/>
    <mergeCell ref="F19:H19"/>
    <mergeCell ref="I19:K19"/>
    <mergeCell ref="A23:A32"/>
    <mergeCell ref="B23:B32"/>
    <mergeCell ref="A14:E18"/>
    <mergeCell ref="F14:K14"/>
    <mergeCell ref="F15:K15"/>
    <mergeCell ref="F16:K16"/>
    <mergeCell ref="F17:K17"/>
  </mergeCells>
  <pageMargins left="0.25" right="0.25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X58"/>
  <sheetViews>
    <sheetView tabSelected="1" view="pageBreakPreview" topLeftCell="A13" zoomScale="106" zoomScaleNormal="82" zoomScaleSheetLayoutView="106" workbookViewId="0">
      <selection activeCell="C23" sqref="C23"/>
    </sheetView>
  </sheetViews>
  <sheetFormatPr defaultRowHeight="12.75" x14ac:dyDescent="0.2"/>
  <cols>
    <col min="1" max="1" width="6.28515625" style="63" customWidth="1"/>
    <col min="2" max="2" width="15.7109375" style="63" customWidth="1"/>
    <col min="3" max="3" width="56.5703125" style="2" customWidth="1"/>
    <col min="4" max="4" width="10.42578125" style="47" customWidth="1"/>
    <col min="5" max="5" width="10.42578125" style="2" customWidth="1"/>
    <col min="6" max="8" width="11.42578125" style="1" customWidth="1"/>
    <col min="9" max="9" width="13.7109375" style="1" customWidth="1"/>
    <col min="10" max="10" width="11.85546875" style="1" customWidth="1"/>
    <col min="11" max="11" width="15.5703125" style="1" customWidth="1"/>
    <col min="12" max="16384" width="9.140625" style="1"/>
  </cols>
  <sheetData>
    <row r="1" spans="1:11" s="5" customFormat="1" ht="16.5" x14ac:dyDescent="0.3">
      <c r="A1" s="56"/>
      <c r="B1" s="56"/>
      <c r="C1" s="4"/>
      <c r="D1" s="38"/>
      <c r="E1" s="4"/>
    </row>
    <row r="2" spans="1:11" s="5" customFormat="1" ht="30" customHeight="1" x14ac:dyDescent="0.3">
      <c r="A2" s="146" t="s">
        <v>41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1" s="5" customFormat="1" ht="16.5" x14ac:dyDescent="0.3">
      <c r="A3" s="56"/>
      <c r="B3" s="56"/>
      <c r="C3" s="4"/>
      <c r="D3" s="38"/>
      <c r="E3" s="4"/>
      <c r="G3" s="6" t="s">
        <v>30</v>
      </c>
      <c r="H3" s="147"/>
      <c r="I3" s="147"/>
      <c r="J3" s="147"/>
      <c r="K3" s="147"/>
    </row>
    <row r="4" spans="1:11" s="5" customFormat="1" ht="16.5" x14ac:dyDescent="0.3">
      <c r="A4" s="148" t="s">
        <v>31</v>
      </c>
      <c r="B4" s="148"/>
      <c r="C4" s="148"/>
      <c r="D4" s="7"/>
      <c r="E4" s="7"/>
      <c r="H4" s="8"/>
      <c r="I4" s="8"/>
      <c r="J4" s="8"/>
      <c r="K4" s="8"/>
    </row>
    <row r="5" spans="1:11" s="5" customFormat="1" ht="30.75" customHeight="1" x14ac:dyDescent="0.3">
      <c r="A5" s="56"/>
      <c r="B5" s="56"/>
      <c r="C5" s="149" t="s">
        <v>32</v>
      </c>
      <c r="D5" s="149"/>
      <c r="E5" s="149"/>
      <c r="F5" s="149"/>
      <c r="G5" s="149"/>
      <c r="H5" s="149"/>
      <c r="I5" s="149"/>
      <c r="J5" s="149"/>
      <c r="K5" s="149"/>
    </row>
    <row r="6" spans="1:11" s="5" customFormat="1" ht="16.5" x14ac:dyDescent="0.3">
      <c r="A6" s="9" t="s">
        <v>33</v>
      </c>
      <c r="B6" s="9"/>
      <c r="C6" s="10"/>
      <c r="D6" s="39"/>
      <c r="E6" s="10"/>
      <c r="F6" s="11"/>
      <c r="G6" s="11"/>
      <c r="H6" s="11"/>
      <c r="I6" s="11"/>
      <c r="J6" s="11"/>
      <c r="K6" s="11"/>
    </row>
    <row r="7" spans="1:11" s="5" customFormat="1" ht="13.5" customHeight="1" x14ac:dyDescent="0.3">
      <c r="A7" s="56"/>
      <c r="B7" s="56"/>
      <c r="C7" s="101" t="s">
        <v>34</v>
      </c>
      <c r="D7" s="40"/>
      <c r="E7" s="12"/>
      <c r="F7" s="11"/>
      <c r="G7" s="11"/>
    </row>
    <row r="8" spans="1:11" s="5" customFormat="1" ht="16.5" x14ac:dyDescent="0.3">
      <c r="A8" s="9" t="s">
        <v>35</v>
      </c>
      <c r="B8" s="9"/>
      <c r="C8" s="12"/>
      <c r="D8" s="40"/>
      <c r="E8" s="12"/>
      <c r="F8" s="11"/>
      <c r="G8" s="11"/>
    </row>
    <row r="9" spans="1:11" s="5" customFormat="1" ht="16.5" x14ac:dyDescent="0.3">
      <c r="A9" s="17"/>
      <c r="B9" s="17"/>
      <c r="C9" s="102" t="s">
        <v>68</v>
      </c>
      <c r="D9" s="54"/>
      <c r="E9" s="55"/>
      <c r="F9" s="65"/>
      <c r="G9" s="103"/>
      <c r="H9" s="104"/>
      <c r="I9" s="103"/>
      <c r="J9" s="103"/>
      <c r="K9" s="103"/>
    </row>
    <row r="10" spans="1:11" s="5" customFormat="1" ht="21" customHeight="1" x14ac:dyDescent="0.3">
      <c r="A10" s="17"/>
      <c r="B10" s="17"/>
      <c r="C10" s="13"/>
      <c r="D10" s="41"/>
      <c r="E10" s="13"/>
      <c r="F10" s="11"/>
    </row>
    <row r="11" spans="1:11" s="16" customFormat="1" ht="16.5" customHeight="1" x14ac:dyDescent="0.3">
      <c r="A11" s="14"/>
      <c r="B11" s="150" t="s">
        <v>36</v>
      </c>
      <c r="C11" s="150"/>
      <c r="D11" s="150"/>
      <c r="E11" s="150"/>
      <c r="F11" s="150"/>
      <c r="G11" s="150"/>
      <c r="H11" s="15"/>
    </row>
    <row r="12" spans="1:11" s="5" customFormat="1" ht="11.25" customHeight="1" x14ac:dyDescent="0.3">
      <c r="A12" s="17"/>
      <c r="B12" s="17"/>
      <c r="C12" s="18"/>
      <c r="D12" s="18"/>
      <c r="E12" s="18"/>
      <c r="F12" s="18"/>
      <c r="G12" s="18"/>
      <c r="H12" s="18"/>
      <c r="I12" s="18"/>
      <c r="J12" s="18"/>
      <c r="K12" s="19"/>
    </row>
    <row r="13" spans="1:11" s="5" customFormat="1" ht="11.25" customHeight="1" x14ac:dyDescent="0.3">
      <c r="A13" s="17"/>
      <c r="B13" s="17"/>
      <c r="C13" s="18"/>
      <c r="D13" s="18"/>
      <c r="E13" s="18"/>
      <c r="F13" s="18"/>
      <c r="G13" s="18"/>
      <c r="H13" s="18"/>
      <c r="I13" s="18"/>
      <c r="J13" s="18"/>
      <c r="K13" s="19"/>
    </row>
    <row r="14" spans="1:11" s="5" customFormat="1" ht="14.25" customHeight="1" x14ac:dyDescent="0.3">
      <c r="A14" s="151" t="s">
        <v>12</v>
      </c>
      <c r="B14" s="151"/>
      <c r="C14" s="151"/>
      <c r="D14" s="151"/>
      <c r="E14" s="151"/>
      <c r="F14" s="153" t="s">
        <v>13</v>
      </c>
      <c r="G14" s="153"/>
      <c r="H14" s="153"/>
      <c r="I14" s="153"/>
      <c r="J14" s="153"/>
      <c r="K14" s="153"/>
    </row>
    <row r="15" spans="1:11" s="5" customFormat="1" ht="14.25" customHeight="1" x14ac:dyDescent="0.3">
      <c r="A15" s="151"/>
      <c r="B15" s="151"/>
      <c r="C15" s="151"/>
      <c r="D15" s="151"/>
      <c r="E15" s="151"/>
      <c r="F15" s="153" t="s">
        <v>37</v>
      </c>
      <c r="G15" s="153"/>
      <c r="H15" s="153"/>
      <c r="I15" s="153"/>
      <c r="J15" s="153"/>
      <c r="K15" s="153"/>
    </row>
    <row r="16" spans="1:11" s="5" customFormat="1" ht="14.25" customHeight="1" x14ac:dyDescent="0.3">
      <c r="A16" s="151"/>
      <c r="B16" s="151"/>
      <c r="C16" s="151"/>
      <c r="D16" s="151"/>
      <c r="E16" s="151"/>
      <c r="F16" s="153" t="s">
        <v>38</v>
      </c>
      <c r="G16" s="153"/>
      <c r="H16" s="153"/>
      <c r="I16" s="153"/>
      <c r="J16" s="153"/>
      <c r="K16" s="153"/>
    </row>
    <row r="17" spans="1:11" s="5" customFormat="1" ht="14.25" customHeight="1" x14ac:dyDescent="0.3">
      <c r="A17" s="151"/>
      <c r="B17" s="151"/>
      <c r="C17" s="151"/>
      <c r="D17" s="151"/>
      <c r="E17" s="151"/>
      <c r="F17" s="153" t="s">
        <v>39</v>
      </c>
      <c r="G17" s="153"/>
      <c r="H17" s="153"/>
      <c r="I17" s="153"/>
      <c r="J17" s="153"/>
      <c r="K17" s="153"/>
    </row>
    <row r="18" spans="1:11" s="5" customFormat="1" ht="14.25" customHeight="1" thickBot="1" x14ac:dyDescent="0.35">
      <c r="A18" s="152"/>
      <c r="B18" s="152"/>
      <c r="C18" s="152"/>
      <c r="D18" s="152"/>
      <c r="E18" s="152"/>
      <c r="F18" s="134" t="s">
        <v>40</v>
      </c>
      <c r="G18" s="134"/>
      <c r="H18" s="134"/>
      <c r="I18" s="134"/>
      <c r="J18" s="134"/>
      <c r="K18" s="134"/>
    </row>
    <row r="19" spans="1:11" s="5" customFormat="1" ht="39" customHeight="1" x14ac:dyDescent="0.3">
      <c r="A19" s="135" t="s">
        <v>0</v>
      </c>
      <c r="B19" s="20" t="s">
        <v>61</v>
      </c>
      <c r="C19" s="137" t="s">
        <v>1</v>
      </c>
      <c r="D19" s="21" t="s">
        <v>60</v>
      </c>
      <c r="E19" s="21" t="s">
        <v>2</v>
      </c>
      <c r="F19" s="139" t="s">
        <v>3</v>
      </c>
      <c r="G19" s="140"/>
      <c r="H19" s="141"/>
      <c r="I19" s="139" t="s">
        <v>4</v>
      </c>
      <c r="J19" s="140"/>
      <c r="K19" s="141"/>
    </row>
    <row r="20" spans="1:11" s="5" customFormat="1" ht="17.25" thickBot="1" x14ac:dyDescent="0.35">
      <c r="A20" s="136"/>
      <c r="B20" s="22"/>
      <c r="C20" s="138"/>
      <c r="D20" s="23" t="s">
        <v>26</v>
      </c>
      <c r="E20" s="23" t="s">
        <v>26</v>
      </c>
      <c r="F20" s="24" t="s">
        <v>5</v>
      </c>
      <c r="G20" s="25" t="s">
        <v>6</v>
      </c>
      <c r="H20" s="26" t="s">
        <v>7</v>
      </c>
      <c r="I20" s="24" t="s">
        <v>5</v>
      </c>
      <c r="J20" s="25" t="s">
        <v>6</v>
      </c>
      <c r="K20" s="26" t="s">
        <v>7</v>
      </c>
    </row>
    <row r="21" spans="1:11" s="46" customFormat="1" ht="17.25" thickBot="1" x14ac:dyDescent="0.35">
      <c r="A21" s="57" t="s">
        <v>8</v>
      </c>
      <c r="B21" s="57"/>
      <c r="C21" s="42" t="s">
        <v>8</v>
      </c>
      <c r="D21" s="42"/>
      <c r="E21" s="42"/>
      <c r="F21" s="117" t="s">
        <v>8</v>
      </c>
      <c r="G21" s="118" t="s">
        <v>8</v>
      </c>
      <c r="H21" s="119" t="s">
        <v>8</v>
      </c>
      <c r="I21" s="120" t="s">
        <v>8</v>
      </c>
      <c r="J21" s="118" t="s">
        <v>8</v>
      </c>
      <c r="K21" s="119" t="s">
        <v>8</v>
      </c>
    </row>
    <row r="22" spans="1:11" ht="23.25" customHeight="1" thickBot="1" x14ac:dyDescent="0.25">
      <c r="A22" s="49" t="s">
        <v>26</v>
      </c>
      <c r="B22" s="50" t="s">
        <v>67</v>
      </c>
      <c r="C22" s="124"/>
      <c r="D22" s="124"/>
      <c r="E22" s="125"/>
      <c r="F22" s="126"/>
      <c r="G22" s="127"/>
      <c r="H22" s="128"/>
      <c r="I22" s="51"/>
      <c r="J22" s="51"/>
      <c r="K22" s="52"/>
    </row>
    <row r="23" spans="1:11" s="116" customFormat="1" ht="54" customHeight="1" x14ac:dyDescent="0.2">
      <c r="A23" s="142" t="s">
        <v>28</v>
      </c>
      <c r="B23" s="144" t="s">
        <v>58</v>
      </c>
      <c r="C23" s="129" t="s">
        <v>81</v>
      </c>
      <c r="D23" s="48" t="s">
        <v>27</v>
      </c>
      <c r="E23" s="105">
        <f>2.35*2.8</f>
        <v>6.58</v>
      </c>
      <c r="F23" s="114">
        <v>0</v>
      </c>
      <c r="G23" s="114" t="s">
        <v>63</v>
      </c>
      <c r="H23" s="114">
        <f>SUM(F23,G23)</f>
        <v>0</v>
      </c>
      <c r="I23" s="114">
        <f>ROUND(F23*E23,2)</f>
        <v>0</v>
      </c>
      <c r="J23" s="114" t="s">
        <v>63</v>
      </c>
      <c r="K23" s="114">
        <f>SUM(I23,J23)</f>
        <v>0</v>
      </c>
    </row>
    <row r="24" spans="1:11" x14ac:dyDescent="0.2">
      <c r="A24" s="143"/>
      <c r="B24" s="145"/>
      <c r="C24" s="122" t="s">
        <v>62</v>
      </c>
      <c r="D24" s="48"/>
      <c r="E24" s="111"/>
      <c r="F24" s="112"/>
      <c r="G24" s="113"/>
      <c r="H24" s="3"/>
      <c r="I24" s="3"/>
      <c r="J24" s="3"/>
      <c r="K24" s="94"/>
    </row>
    <row r="25" spans="1:11" ht="25.5" x14ac:dyDescent="0.2">
      <c r="A25" s="143"/>
      <c r="B25" s="145"/>
      <c r="C25" s="122" t="s">
        <v>69</v>
      </c>
      <c r="D25" s="48"/>
      <c r="E25" s="111"/>
      <c r="F25" s="112"/>
      <c r="G25" s="113"/>
      <c r="H25" s="3"/>
      <c r="I25" s="3"/>
      <c r="J25" s="3"/>
      <c r="K25" s="94"/>
    </row>
    <row r="26" spans="1:11" ht="25.5" x14ac:dyDescent="0.2">
      <c r="A26" s="143"/>
      <c r="B26" s="145"/>
      <c r="C26" s="130" t="s">
        <v>70</v>
      </c>
      <c r="D26" s="48"/>
      <c r="E26" s="111"/>
      <c r="F26" s="112"/>
      <c r="G26" s="113"/>
      <c r="H26" s="3"/>
      <c r="I26" s="3"/>
      <c r="J26" s="3"/>
      <c r="K26" s="94"/>
    </row>
    <row r="27" spans="1:11" ht="25.5" x14ac:dyDescent="0.2">
      <c r="A27" s="143"/>
      <c r="B27" s="145"/>
      <c r="C27" s="131" t="s">
        <v>71</v>
      </c>
      <c r="D27" s="48"/>
      <c r="E27" s="111"/>
      <c r="F27" s="112"/>
      <c r="G27" s="113"/>
      <c r="H27" s="3"/>
      <c r="I27" s="3"/>
      <c r="J27" s="3"/>
      <c r="K27" s="94"/>
    </row>
    <row r="28" spans="1:11" ht="25.5" x14ac:dyDescent="0.2">
      <c r="A28" s="143"/>
      <c r="B28" s="145"/>
      <c r="C28" s="130" t="s">
        <v>73</v>
      </c>
      <c r="D28" s="48"/>
      <c r="E28" s="111"/>
      <c r="F28" s="112"/>
      <c r="G28" s="113"/>
      <c r="H28" s="3"/>
      <c r="I28" s="3"/>
      <c r="J28" s="3"/>
      <c r="K28" s="94"/>
    </row>
    <row r="29" spans="1:11" x14ac:dyDescent="0.2">
      <c r="A29" s="143"/>
      <c r="B29" s="145"/>
      <c r="C29" s="130" t="s">
        <v>72</v>
      </c>
      <c r="D29" s="48"/>
      <c r="E29" s="111"/>
      <c r="F29" s="112"/>
      <c r="G29" s="113"/>
      <c r="H29" s="3"/>
      <c r="I29" s="3"/>
      <c r="J29" s="3"/>
      <c r="K29" s="94"/>
    </row>
    <row r="30" spans="1:11" ht="38.25" x14ac:dyDescent="0.2">
      <c r="A30" s="143"/>
      <c r="B30" s="145"/>
      <c r="C30" s="121" t="s">
        <v>75</v>
      </c>
      <c r="D30" s="48"/>
      <c r="E30" s="111"/>
      <c r="F30" s="112"/>
      <c r="G30" s="113"/>
      <c r="H30" s="3"/>
      <c r="I30" s="70"/>
      <c r="J30" s="70"/>
      <c r="K30" s="110"/>
    </row>
    <row r="31" spans="1:11" ht="25.5" x14ac:dyDescent="0.2">
      <c r="A31" s="143"/>
      <c r="B31" s="145"/>
      <c r="C31" s="130" t="s">
        <v>74</v>
      </c>
      <c r="D31" s="48"/>
      <c r="E31" s="111"/>
      <c r="F31" s="112"/>
      <c r="G31" s="113"/>
      <c r="H31" s="3"/>
      <c r="I31" s="70"/>
      <c r="J31" s="70"/>
      <c r="K31" s="110"/>
    </row>
    <row r="32" spans="1:11" ht="38.25" x14ac:dyDescent="0.2">
      <c r="A32" s="143"/>
      <c r="B32" s="145"/>
      <c r="C32" s="121" t="s">
        <v>76</v>
      </c>
      <c r="D32" s="48"/>
      <c r="E32" s="111"/>
      <c r="F32" s="112"/>
      <c r="G32" s="113"/>
      <c r="H32" s="3"/>
      <c r="I32" s="70"/>
      <c r="J32" s="70"/>
      <c r="K32" s="110"/>
    </row>
    <row r="33" spans="1:24" ht="38.25" x14ac:dyDescent="0.2">
      <c r="A33" s="143"/>
      <c r="B33" s="145"/>
      <c r="C33" s="123" t="s">
        <v>77</v>
      </c>
      <c r="D33" s="90"/>
      <c r="E33" s="91"/>
      <c r="F33" s="92"/>
      <c r="G33" s="93"/>
      <c r="H33" s="3"/>
      <c r="I33" s="3"/>
      <c r="J33" s="3"/>
      <c r="K33" s="94"/>
    </row>
    <row r="34" spans="1:24" s="115" customFormat="1" ht="42.75" customHeight="1" x14ac:dyDescent="0.2">
      <c r="A34" s="109">
        <v>2</v>
      </c>
      <c r="B34" s="69" t="s">
        <v>26</v>
      </c>
      <c r="C34" s="108" t="s">
        <v>65</v>
      </c>
      <c r="D34" s="106" t="s">
        <v>66</v>
      </c>
      <c r="E34" s="106">
        <v>1</v>
      </c>
      <c r="F34" s="114" t="s">
        <v>63</v>
      </c>
      <c r="G34" s="114">
        <v>0</v>
      </c>
      <c r="H34" s="114">
        <f>SUM(F34,G34)</f>
        <v>0</v>
      </c>
      <c r="I34" s="114" t="s">
        <v>63</v>
      </c>
      <c r="J34" s="114">
        <f>ROUND(G34*E34,2)</f>
        <v>0</v>
      </c>
      <c r="K34" s="114">
        <f>SUM(I34,J34)</f>
        <v>0</v>
      </c>
    </row>
    <row r="35" spans="1:24" s="115" customFormat="1" ht="27" customHeight="1" thickBot="1" x14ac:dyDescent="0.25">
      <c r="A35" s="95">
        <v>3</v>
      </c>
      <c r="B35" s="71"/>
      <c r="C35" s="66" t="s">
        <v>64</v>
      </c>
      <c r="D35" s="106" t="s">
        <v>66</v>
      </c>
      <c r="E35" s="107">
        <v>1</v>
      </c>
      <c r="F35" s="114" t="s">
        <v>63</v>
      </c>
      <c r="G35" s="114">
        <v>0</v>
      </c>
      <c r="H35" s="114">
        <f>SUM(F35,G35)</f>
        <v>0</v>
      </c>
      <c r="I35" s="114" t="s">
        <v>63</v>
      </c>
      <c r="J35" s="114">
        <f>ROUND(G35*E35,2)</f>
        <v>0</v>
      </c>
      <c r="K35" s="114">
        <f>SUM(I35,J35)</f>
        <v>0</v>
      </c>
    </row>
    <row r="36" spans="1:24" s="68" customFormat="1" x14ac:dyDescent="0.2">
      <c r="A36" s="72" t="s">
        <v>26</v>
      </c>
      <c r="B36" s="73"/>
      <c r="C36" s="74" t="s">
        <v>9</v>
      </c>
      <c r="D36" s="75"/>
      <c r="E36" s="75"/>
      <c r="F36" s="75" t="s">
        <v>26</v>
      </c>
      <c r="G36" s="74"/>
      <c r="H36" s="76"/>
      <c r="I36" s="53"/>
      <c r="J36" s="53"/>
      <c r="K36" s="53"/>
    </row>
    <row r="37" spans="1:24" s="68" customFormat="1" x14ac:dyDescent="0.2">
      <c r="A37" s="67" t="s">
        <v>26</v>
      </c>
      <c r="B37" s="77"/>
      <c r="C37" s="78" t="s">
        <v>10</v>
      </c>
      <c r="D37" s="79"/>
      <c r="E37" s="79"/>
      <c r="F37" s="79"/>
      <c r="G37" s="80"/>
      <c r="H37" s="81"/>
      <c r="I37" s="81"/>
      <c r="J37" s="81"/>
      <c r="K37" s="81"/>
    </row>
    <row r="38" spans="1:24" s="68" customFormat="1" x14ac:dyDescent="0.2">
      <c r="A38" s="82"/>
      <c r="B38" s="77"/>
      <c r="C38" s="78" t="s">
        <v>11</v>
      </c>
      <c r="D38" s="79"/>
      <c r="E38" s="79"/>
      <c r="F38" s="79" t="s">
        <v>26</v>
      </c>
      <c r="G38" s="80"/>
      <c r="H38" s="81"/>
      <c r="I38" s="81"/>
      <c r="J38" s="81"/>
      <c r="K38" s="81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</row>
    <row r="39" spans="1:24" s="68" customFormat="1" ht="13.5" thickBot="1" x14ac:dyDescent="0.25">
      <c r="A39" s="84"/>
      <c r="B39" s="85"/>
      <c r="C39" s="86" t="s">
        <v>29</v>
      </c>
      <c r="D39" s="87"/>
      <c r="E39" s="87"/>
      <c r="F39" s="87"/>
      <c r="G39" s="88"/>
      <c r="H39" s="89"/>
      <c r="I39" s="89"/>
      <c r="J39" s="89"/>
      <c r="K39" s="89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</row>
    <row r="41" spans="1:24" s="5" customFormat="1" ht="17.25" thickBot="1" x14ac:dyDescent="0.35">
      <c r="A41" s="58"/>
      <c r="B41" s="58"/>
      <c r="C41" s="4"/>
      <c r="D41" s="38"/>
      <c r="E41" s="4"/>
    </row>
    <row r="42" spans="1:24" s="5" customFormat="1" ht="16.5" x14ac:dyDescent="0.3">
      <c r="A42" s="96">
        <v>1</v>
      </c>
      <c r="B42" s="59" t="s">
        <v>42</v>
      </c>
      <c r="C42" s="27"/>
      <c r="D42" s="43"/>
      <c r="E42" s="27"/>
      <c r="F42" s="27"/>
      <c r="G42" s="27"/>
      <c r="H42" s="27"/>
    </row>
    <row r="43" spans="1:24" s="5" customFormat="1" ht="16.5" x14ac:dyDescent="0.3">
      <c r="A43" s="96">
        <v>2</v>
      </c>
      <c r="B43" s="59" t="s">
        <v>43</v>
      </c>
      <c r="C43" s="27"/>
      <c r="D43" s="43"/>
      <c r="E43" s="27"/>
      <c r="F43" s="27"/>
      <c r="G43" s="27"/>
      <c r="H43" s="27"/>
    </row>
    <row r="44" spans="1:24" s="5" customFormat="1" ht="16.5" x14ac:dyDescent="0.3">
      <c r="A44" s="96">
        <v>3</v>
      </c>
      <c r="B44" s="59" t="s">
        <v>44</v>
      </c>
      <c r="C44" s="27"/>
      <c r="D44" s="43"/>
      <c r="E44" s="27"/>
      <c r="F44" s="27"/>
      <c r="G44" s="27"/>
      <c r="H44" s="27"/>
    </row>
    <row r="45" spans="1:24" s="5" customFormat="1" ht="16.5" x14ac:dyDescent="0.3">
      <c r="A45" s="96"/>
      <c r="B45" s="60" t="s">
        <v>45</v>
      </c>
      <c r="C45" s="27"/>
      <c r="D45" s="43"/>
      <c r="E45" s="27"/>
      <c r="F45" s="27"/>
      <c r="G45" s="27"/>
      <c r="H45" s="27"/>
    </row>
    <row r="46" spans="1:24" s="5" customFormat="1" ht="16.5" x14ac:dyDescent="0.3">
      <c r="A46" s="96" t="s">
        <v>46</v>
      </c>
      <c r="B46" s="59" t="s">
        <v>47</v>
      </c>
      <c r="C46" s="27"/>
      <c r="D46" s="43"/>
      <c r="E46" s="27"/>
      <c r="F46" s="27"/>
      <c r="G46" s="27"/>
      <c r="H46" s="27"/>
    </row>
    <row r="47" spans="1:24" s="5" customFormat="1" ht="16.5" x14ac:dyDescent="0.3">
      <c r="A47" s="96" t="s">
        <v>46</v>
      </c>
      <c r="B47" s="59" t="s">
        <v>48</v>
      </c>
      <c r="C47" s="27"/>
      <c r="D47" s="43"/>
      <c r="E47" s="27"/>
      <c r="F47" s="27"/>
      <c r="G47" s="27"/>
      <c r="H47" s="27"/>
    </row>
    <row r="48" spans="1:24" s="5" customFormat="1" ht="16.5" x14ac:dyDescent="0.3">
      <c r="A48" s="96" t="s">
        <v>46</v>
      </c>
      <c r="B48" s="59" t="s">
        <v>49</v>
      </c>
      <c r="C48" s="27"/>
      <c r="D48" s="43"/>
      <c r="E48" s="27"/>
      <c r="F48" s="27"/>
      <c r="G48" s="27"/>
      <c r="H48" s="27"/>
    </row>
    <row r="49" spans="1:8" s="5" customFormat="1" ht="16.5" x14ac:dyDescent="0.3">
      <c r="A49" s="96" t="s">
        <v>46</v>
      </c>
      <c r="B49" s="59" t="s">
        <v>59</v>
      </c>
      <c r="C49" s="27"/>
      <c r="D49" s="43"/>
      <c r="E49" s="27"/>
      <c r="F49" s="27"/>
      <c r="G49" s="27"/>
      <c r="H49" s="27"/>
    </row>
    <row r="50" spans="1:8" s="5" customFormat="1" ht="16.5" x14ac:dyDescent="0.3">
      <c r="A50" s="96" t="s">
        <v>46</v>
      </c>
      <c r="B50" s="59" t="s">
        <v>50</v>
      </c>
      <c r="C50" s="27"/>
      <c r="D50" s="43"/>
      <c r="E50" s="27"/>
      <c r="F50" s="27"/>
      <c r="G50" s="27"/>
      <c r="H50" s="27"/>
    </row>
    <row r="51" spans="1:8" s="5" customFormat="1" ht="16.5" x14ac:dyDescent="0.3">
      <c r="A51" s="96" t="s">
        <v>46</v>
      </c>
      <c r="B51" s="59" t="s">
        <v>51</v>
      </c>
      <c r="C51" s="27"/>
      <c r="D51" s="43"/>
      <c r="E51" s="27"/>
      <c r="F51" s="27"/>
      <c r="G51" s="27"/>
      <c r="H51" s="27"/>
    </row>
    <row r="52" spans="1:8" s="5" customFormat="1" ht="16.5" x14ac:dyDescent="0.3">
      <c r="A52" s="96" t="s">
        <v>46</v>
      </c>
      <c r="B52" s="132" t="s">
        <v>52</v>
      </c>
      <c r="C52" s="132"/>
      <c r="D52" s="132"/>
      <c r="E52" s="132"/>
      <c r="F52" s="132"/>
      <c r="G52" s="27"/>
      <c r="H52" s="27"/>
    </row>
    <row r="53" spans="1:8" s="5" customFormat="1" ht="16.5" x14ac:dyDescent="0.3">
      <c r="A53" s="97" t="s">
        <v>46</v>
      </c>
      <c r="B53" s="132" t="s">
        <v>53</v>
      </c>
      <c r="C53" s="132"/>
      <c r="D53" s="132"/>
      <c r="E53" s="132"/>
      <c r="F53" s="132"/>
      <c r="G53" s="28"/>
      <c r="H53" s="28"/>
    </row>
    <row r="54" spans="1:8" s="5" customFormat="1" ht="33" x14ac:dyDescent="0.3">
      <c r="A54" s="98"/>
      <c r="B54" s="61" t="s">
        <v>54</v>
      </c>
      <c r="C54" s="29"/>
      <c r="D54" s="44"/>
      <c r="E54" s="30"/>
      <c r="F54" s="31"/>
      <c r="G54" s="31"/>
      <c r="H54" s="31"/>
    </row>
    <row r="55" spans="1:8" s="5" customFormat="1" ht="22.5" x14ac:dyDescent="0.3">
      <c r="A55" s="99"/>
      <c r="B55" s="32" t="s">
        <v>55</v>
      </c>
      <c r="C55" s="33"/>
      <c r="D55" s="64"/>
      <c r="E55" s="34"/>
      <c r="F55" s="133" t="s">
        <v>56</v>
      </c>
      <c r="G55" s="133"/>
      <c r="H55" s="133"/>
    </row>
    <row r="56" spans="1:8" s="5" customFormat="1" ht="16.5" x14ac:dyDescent="0.3">
      <c r="A56" s="99"/>
      <c r="B56" s="32"/>
      <c r="C56" s="33"/>
      <c r="D56" s="35"/>
      <c r="E56" s="34"/>
      <c r="F56" s="36"/>
      <c r="G56" s="36"/>
      <c r="H56" s="36"/>
    </row>
    <row r="57" spans="1:8" s="5" customFormat="1" ht="16.5" x14ac:dyDescent="0.3">
      <c r="A57" s="100"/>
      <c r="B57" s="62" t="s">
        <v>57</v>
      </c>
      <c r="C57" s="37"/>
      <c r="D57" s="45"/>
      <c r="E57" s="37"/>
      <c r="F57" s="37"/>
      <c r="G57" s="37"/>
      <c r="H57" s="37"/>
    </row>
    <row r="58" spans="1:8" s="5" customFormat="1" ht="16.5" x14ac:dyDescent="0.3">
      <c r="A58" s="58"/>
      <c r="B58" s="38"/>
      <c r="D58" s="46"/>
    </row>
  </sheetData>
  <mergeCells count="20">
    <mergeCell ref="B53:F53"/>
    <mergeCell ref="F55:H55"/>
    <mergeCell ref="A19:A20"/>
    <mergeCell ref="C19:C20"/>
    <mergeCell ref="F19:H19"/>
    <mergeCell ref="B23:B33"/>
    <mergeCell ref="A23:A33"/>
    <mergeCell ref="I19:K19"/>
    <mergeCell ref="B52:F52"/>
    <mergeCell ref="A14:E18"/>
    <mergeCell ref="F14:K14"/>
    <mergeCell ref="F15:K15"/>
    <mergeCell ref="F16:K16"/>
    <mergeCell ref="F17:K17"/>
    <mergeCell ref="F18:K18"/>
    <mergeCell ref="A2:K2"/>
    <mergeCell ref="H3:K3"/>
    <mergeCell ref="A4:C4"/>
    <mergeCell ref="C5:K5"/>
    <mergeCell ref="B11:G11"/>
  </mergeCells>
  <phoneticPr fontId="6" type="noConversion"/>
  <pageMargins left="0.25" right="0.25" top="0.75" bottom="0.75" header="0.3" footer="0.3"/>
  <pageSetup paperSize="9" scale="8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5:K16"/>
  <sheetViews>
    <sheetView topLeftCell="A4" workbookViewId="0">
      <selection activeCell="F10" sqref="F10:K14"/>
    </sheetView>
  </sheetViews>
  <sheetFormatPr defaultRowHeight="15" x14ac:dyDescent="0.25"/>
  <sheetData>
    <row r="5" spans="2:11" ht="16.5" customHeight="1" x14ac:dyDescent="0.25">
      <c r="B5" s="151" t="s">
        <v>12</v>
      </c>
      <c r="C5" s="151"/>
      <c r="D5" s="151"/>
      <c r="E5" s="151"/>
      <c r="F5" s="156" t="s">
        <v>13</v>
      </c>
      <c r="G5" s="157"/>
      <c r="H5" s="157"/>
      <c r="I5" s="157"/>
      <c r="J5" s="157"/>
      <c r="K5" s="158"/>
    </row>
    <row r="6" spans="2:11" ht="16.5" customHeight="1" x14ac:dyDescent="0.25">
      <c r="B6" s="151"/>
      <c r="C6" s="151"/>
      <c r="D6" s="151"/>
      <c r="E6" s="151"/>
      <c r="F6" s="159"/>
      <c r="G6" s="160"/>
      <c r="H6" s="160"/>
      <c r="I6" s="160"/>
      <c r="J6" s="160"/>
      <c r="K6" s="161"/>
    </row>
    <row r="7" spans="2:11" ht="16.5" customHeight="1" x14ac:dyDescent="0.25">
      <c r="B7" s="151"/>
      <c r="C7" s="151"/>
      <c r="D7" s="151"/>
      <c r="E7" s="151"/>
      <c r="F7" s="159"/>
      <c r="G7" s="160"/>
      <c r="H7" s="160"/>
      <c r="I7" s="160"/>
      <c r="J7" s="160"/>
      <c r="K7" s="161"/>
    </row>
    <row r="8" spans="2:11" ht="16.5" customHeight="1" x14ac:dyDescent="0.25">
      <c r="B8" s="151"/>
      <c r="C8" s="151"/>
      <c r="D8" s="151"/>
      <c r="E8" s="151"/>
      <c r="F8" s="159"/>
      <c r="G8" s="160"/>
      <c r="H8" s="160"/>
      <c r="I8" s="160"/>
      <c r="J8" s="160"/>
      <c r="K8" s="161"/>
    </row>
    <row r="9" spans="2:11" ht="16.5" customHeight="1" x14ac:dyDescent="0.25">
      <c r="B9" s="151"/>
      <c r="C9" s="151"/>
      <c r="D9" s="151"/>
      <c r="E9" s="151"/>
      <c r="F9" s="162"/>
      <c r="G9" s="163"/>
      <c r="H9" s="163"/>
      <c r="I9" s="163"/>
      <c r="J9" s="163"/>
      <c r="K9" s="164"/>
    </row>
    <row r="10" spans="2:11" ht="30" customHeight="1" x14ac:dyDescent="0.25">
      <c r="B10" s="154" t="s">
        <v>14</v>
      </c>
      <c r="C10" s="154"/>
      <c r="D10" s="155" t="s">
        <v>15</v>
      </c>
      <c r="E10" s="155"/>
      <c r="F10" s="165"/>
      <c r="G10" s="165"/>
      <c r="H10" s="165"/>
      <c r="I10" s="165"/>
      <c r="J10" s="165"/>
      <c r="K10" s="165"/>
    </row>
    <row r="11" spans="2:11" ht="60" customHeight="1" x14ac:dyDescent="0.25">
      <c r="B11" s="154" t="s">
        <v>16</v>
      </c>
      <c r="C11" s="154"/>
      <c r="D11" s="155" t="s">
        <v>17</v>
      </c>
      <c r="E11" s="155"/>
      <c r="F11" s="165"/>
      <c r="G11" s="165"/>
      <c r="H11" s="165"/>
      <c r="I11" s="165"/>
      <c r="J11" s="165"/>
      <c r="K11" s="165"/>
    </row>
    <row r="12" spans="2:11" x14ac:dyDescent="0.25">
      <c r="B12" s="154" t="s">
        <v>18</v>
      </c>
      <c r="C12" s="154"/>
      <c r="D12" s="155" t="s">
        <v>19</v>
      </c>
      <c r="E12" s="155"/>
      <c r="F12" s="166"/>
      <c r="G12" s="166"/>
      <c r="H12" s="166"/>
      <c r="I12" s="166"/>
      <c r="J12" s="166"/>
      <c r="K12" s="166"/>
    </row>
    <row r="13" spans="2:11" ht="75" customHeight="1" x14ac:dyDescent="0.25">
      <c r="B13" s="154" t="s">
        <v>20</v>
      </c>
      <c r="C13" s="154"/>
      <c r="D13" s="155" t="s">
        <v>21</v>
      </c>
      <c r="E13" s="155"/>
      <c r="F13" s="165"/>
      <c r="G13" s="165"/>
      <c r="H13" s="165"/>
      <c r="I13" s="165"/>
      <c r="J13" s="165"/>
      <c r="K13" s="165"/>
    </row>
    <row r="14" spans="2:11" ht="60" customHeight="1" x14ac:dyDescent="0.25">
      <c r="B14" s="154" t="s">
        <v>22</v>
      </c>
      <c r="C14" s="154"/>
      <c r="D14" s="155" t="s">
        <v>17</v>
      </c>
      <c r="E14" s="155"/>
      <c r="F14" s="165"/>
      <c r="G14" s="165"/>
      <c r="H14" s="165"/>
      <c r="I14" s="165"/>
      <c r="J14" s="165"/>
      <c r="K14" s="165"/>
    </row>
    <row r="15" spans="2:11" ht="60" customHeight="1" x14ac:dyDescent="0.25">
      <c r="B15" s="154" t="s">
        <v>23</v>
      </c>
      <c r="C15" s="154"/>
      <c r="D15" s="155" t="s">
        <v>17</v>
      </c>
      <c r="E15" s="155"/>
      <c r="F15" s="166"/>
      <c r="G15" s="166"/>
      <c r="H15" s="166"/>
      <c r="I15" s="166"/>
      <c r="J15" s="166"/>
      <c r="K15" s="166"/>
    </row>
    <row r="16" spans="2:11" ht="60" customHeight="1" x14ac:dyDescent="0.25">
      <c r="B16" s="154" t="s">
        <v>24</v>
      </c>
      <c r="C16" s="154"/>
      <c r="D16" s="155" t="s">
        <v>25</v>
      </c>
      <c r="E16" s="155"/>
      <c r="F16" s="166"/>
      <c r="G16" s="166"/>
      <c r="H16" s="166"/>
      <c r="I16" s="166"/>
      <c r="J16" s="166"/>
      <c r="K16" s="166"/>
    </row>
  </sheetData>
  <mergeCells count="23">
    <mergeCell ref="D16:E16"/>
    <mergeCell ref="F5:K9"/>
    <mergeCell ref="B5:E9"/>
    <mergeCell ref="F10:K10"/>
    <mergeCell ref="F11:K11"/>
    <mergeCell ref="F12:K12"/>
    <mergeCell ref="B16:C16"/>
    <mergeCell ref="B14:C14"/>
    <mergeCell ref="B15:C15"/>
    <mergeCell ref="F16:K16"/>
    <mergeCell ref="D14:E14"/>
    <mergeCell ref="F14:K14"/>
    <mergeCell ref="D15:E15"/>
    <mergeCell ref="F15:K15"/>
    <mergeCell ref="F13:K13"/>
    <mergeCell ref="B10:C10"/>
    <mergeCell ref="B11:C11"/>
    <mergeCell ref="B12:C12"/>
    <mergeCell ref="B13:C13"/>
    <mergeCell ref="D10:E10"/>
    <mergeCell ref="D11:E11"/>
    <mergeCell ref="D12:E12"/>
    <mergeCell ref="D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КП Вариант 2</vt:lpstr>
      <vt:lpstr>КП Вариант 1</vt:lpstr>
      <vt:lpstr>Коммерческие условия</vt:lpstr>
      <vt:lpstr>'КП Вариант 1'!Область_печати</vt:lpstr>
      <vt:lpstr>'КП Вариант 2'!Область_печати</vt:lpstr>
    </vt:vector>
  </TitlesOfParts>
  <Company>Leman-K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Оксана В. Башкова</cp:lastModifiedBy>
  <cp:lastPrinted>2024-07-17T11:47:08Z</cp:lastPrinted>
  <dcterms:created xsi:type="dcterms:W3CDTF">2009-04-20T06:00:01Z</dcterms:created>
  <dcterms:modified xsi:type="dcterms:W3CDTF">2024-09-09T08:15:41Z</dcterms:modified>
</cp:coreProperties>
</file>